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4505" yWindow="570" windowWidth="14310" windowHeight="14805" firstSheet="1"/>
  </bookViews>
  <sheets>
    <sheet name="2015 Energy By Program by Month" sheetId="9" r:id="rId1"/>
    <sheet name="2016 Energy By Program by Month" sheetId="10" r:id="rId2"/>
    <sheet name="2015 Programs" sheetId="2" r:id="rId3"/>
    <sheet name="2016 Programs" sheetId="8" r:id="rId4"/>
    <sheet name="Allocation 2015" sheetId="1" r:id="rId5"/>
    <sheet name="Allocation 2016" sheetId="4" r:id="rId6"/>
    <sheet name="Combined Allocation" sheetId="7" r:id="rId7"/>
    <sheet name="Summary and Chart" sheetId="6" r:id="rId8"/>
  </sheets>
  <definedNames>
    <definedName name="_xlnm.Print_Area" localSheetId="0">'2015 Energy By Program by Month'!$A$1:$O$46</definedName>
    <definedName name="_xlnm.Print_Area" localSheetId="2">'2015 Programs'!$A$1:$O$19</definedName>
    <definedName name="_xlnm.Print_Area" localSheetId="1">'2016 Energy By Program by Month'!$A$1:$O$46</definedName>
    <definedName name="_xlnm.Print_Area" localSheetId="3">'2016 Programs'!$A$1:$O$18</definedName>
    <definedName name="_xlnm.Print_Area" localSheetId="4">'Allocation 2015'!$B$1:$P$191</definedName>
    <definedName name="_xlnm.Print_Area" localSheetId="5">'Allocation 2016'!$B$1:$P$183</definedName>
    <definedName name="_xlnm.Print_Area" localSheetId="6">'Combined Allocation'!$B$1:$P$184</definedName>
    <definedName name="_xlnm.Print_Area" localSheetId="7">'Summary and Chart'!$C$1:$P$40</definedName>
    <definedName name="_xlnm.Print_Titles" localSheetId="0">'2015 Energy By Program by Month'!$A:$A</definedName>
    <definedName name="_xlnm.Print_Titles" localSheetId="4">'Allocation 2015'!$1:$2</definedName>
    <definedName name="_xlnm.Print_Titles" localSheetId="5">'Allocation 2016'!$1:$2</definedName>
    <definedName name="_xlnm.Print_Titles" localSheetId="6">'Combined Allocation'!$1:$2</definedName>
  </definedNames>
  <calcPr calcId="152511" calcMode="manual" iterate="1" iterateCount="200" iterateDelta="9.9999999999999995E-7"/>
</workbook>
</file>

<file path=xl/calcChain.xml><?xml version="1.0" encoding="utf-8"?>
<calcChain xmlns="http://schemas.openxmlformats.org/spreadsheetml/2006/main">
  <c r="Q4" i="2" l="1"/>
  <c r="Q5" i="2" s="1"/>
  <c r="Q6" i="2" s="1"/>
  <c r="Q7" i="2" s="1"/>
  <c r="Q8" i="2" s="1"/>
  <c r="Q9" i="2" s="1"/>
  <c r="Q10" i="2" s="1"/>
  <c r="Q11" i="2" s="1"/>
  <c r="Q12" i="2" s="1"/>
  <c r="Q13" i="2" s="1"/>
  <c r="Q14" i="2" s="1"/>
  <c r="Q15" i="2" s="1"/>
  <c r="Q16" i="2" s="1"/>
  <c r="A30" i="9"/>
  <c r="A43" i="9" s="1"/>
  <c r="A29" i="9"/>
  <c r="A42" i="9" s="1"/>
  <c r="A28" i="9"/>
  <c r="A41" i="9" s="1"/>
  <c r="A27" i="9"/>
  <c r="A40" i="9" s="1"/>
  <c r="A26" i="9"/>
  <c r="A39" i="9" s="1"/>
  <c r="A25" i="9"/>
  <c r="A38" i="9" s="1"/>
  <c r="A24" i="9"/>
  <c r="A37" i="9" s="1"/>
  <c r="A23" i="9"/>
  <c r="A36" i="9" s="1"/>
  <c r="A22" i="9"/>
  <c r="A35" i="9" s="1"/>
  <c r="A21" i="9"/>
  <c r="A34" i="9" s="1"/>
  <c r="A20" i="9"/>
  <c r="A33" i="9" s="1"/>
  <c r="A21" i="10"/>
  <c r="A34" i="10" s="1"/>
  <c r="A22" i="10"/>
  <c r="A35" i="10" s="1"/>
  <c r="A23" i="10"/>
  <c r="A36" i="10" s="1"/>
  <c r="A24" i="10"/>
  <c r="A37" i="10" s="1"/>
  <c r="A25" i="10"/>
  <c r="A38" i="10" s="1"/>
  <c r="A26" i="10"/>
  <c r="A39" i="10" s="1"/>
  <c r="A27" i="10"/>
  <c r="A40" i="10" s="1"/>
  <c r="A28" i="10"/>
  <c r="A41" i="10" s="1"/>
  <c r="A29" i="10"/>
  <c r="A42" i="10" s="1"/>
  <c r="A30" i="10"/>
  <c r="A43" i="10" s="1"/>
  <c r="A20" i="10"/>
  <c r="A33" i="10" s="1"/>
  <c r="B21" i="9"/>
  <c r="B22" i="9"/>
  <c r="C22" i="9" s="1"/>
  <c r="D22" i="9" s="1"/>
  <c r="E22" i="9" s="1"/>
  <c r="F22" i="9" s="1"/>
  <c r="G22" i="9" s="1"/>
  <c r="H22" i="9" s="1"/>
  <c r="I22" i="9" s="1"/>
  <c r="J22" i="9" s="1"/>
  <c r="K22" i="9" s="1"/>
  <c r="L22" i="9" s="1"/>
  <c r="M22" i="9" s="1"/>
  <c r="B23" i="9"/>
  <c r="C23" i="9" s="1"/>
  <c r="D23" i="9" s="1"/>
  <c r="E23" i="9" s="1"/>
  <c r="F23" i="9" s="1"/>
  <c r="G23" i="9" s="1"/>
  <c r="H23" i="9" s="1"/>
  <c r="I23" i="9" s="1"/>
  <c r="J23" i="9" s="1"/>
  <c r="K23" i="9" s="1"/>
  <c r="L23" i="9" s="1"/>
  <c r="M23" i="9" s="1"/>
  <c r="B24" i="9"/>
  <c r="C24" i="9" s="1"/>
  <c r="D24" i="9" s="1"/>
  <c r="E24" i="9" s="1"/>
  <c r="F24" i="9" s="1"/>
  <c r="G24" i="9" s="1"/>
  <c r="H24" i="9" s="1"/>
  <c r="I24" i="9" s="1"/>
  <c r="J24" i="9" s="1"/>
  <c r="K24" i="9" s="1"/>
  <c r="L24" i="9" s="1"/>
  <c r="M24" i="9" s="1"/>
  <c r="B25" i="9"/>
  <c r="C25" i="9" s="1"/>
  <c r="D25" i="9" s="1"/>
  <c r="E25" i="9" s="1"/>
  <c r="F25" i="9" s="1"/>
  <c r="G25" i="9" s="1"/>
  <c r="H25" i="9" s="1"/>
  <c r="I25" i="9" s="1"/>
  <c r="J25" i="9" s="1"/>
  <c r="K25" i="9" s="1"/>
  <c r="L25" i="9" s="1"/>
  <c r="M25" i="9" s="1"/>
  <c r="B26" i="9"/>
  <c r="C26" i="9" s="1"/>
  <c r="D26" i="9" s="1"/>
  <c r="E26" i="9" s="1"/>
  <c r="F26" i="9" s="1"/>
  <c r="G26" i="9" s="1"/>
  <c r="H26" i="9" s="1"/>
  <c r="I26" i="9" s="1"/>
  <c r="J26" i="9" s="1"/>
  <c r="K26" i="9" s="1"/>
  <c r="L26" i="9" s="1"/>
  <c r="M26" i="9" s="1"/>
  <c r="B27" i="9"/>
  <c r="C27" i="9" s="1"/>
  <c r="D27" i="9" s="1"/>
  <c r="E27" i="9" s="1"/>
  <c r="F27" i="9" s="1"/>
  <c r="G27" i="9" s="1"/>
  <c r="H27" i="9" s="1"/>
  <c r="I27" i="9" s="1"/>
  <c r="J27" i="9" s="1"/>
  <c r="K27" i="9" s="1"/>
  <c r="L27" i="9" s="1"/>
  <c r="M27" i="9" s="1"/>
  <c r="B28" i="9"/>
  <c r="C28" i="9" s="1"/>
  <c r="D28" i="9" s="1"/>
  <c r="E28" i="9" s="1"/>
  <c r="F28" i="9" s="1"/>
  <c r="G28" i="9" s="1"/>
  <c r="H28" i="9" s="1"/>
  <c r="I28" i="9" s="1"/>
  <c r="J28" i="9" s="1"/>
  <c r="K28" i="9" s="1"/>
  <c r="L28" i="9" s="1"/>
  <c r="M28" i="9" s="1"/>
  <c r="B29" i="9"/>
  <c r="C29" i="9" s="1"/>
  <c r="D29" i="9" s="1"/>
  <c r="E29" i="9" s="1"/>
  <c r="F29" i="9" s="1"/>
  <c r="G29" i="9" s="1"/>
  <c r="H29" i="9" s="1"/>
  <c r="I29" i="9" s="1"/>
  <c r="J29" i="9" s="1"/>
  <c r="K29" i="9" s="1"/>
  <c r="L29" i="9" s="1"/>
  <c r="M29" i="9" s="1"/>
  <c r="B30" i="9"/>
  <c r="C30" i="9" s="1"/>
  <c r="D30" i="9" s="1"/>
  <c r="E30" i="9" s="1"/>
  <c r="F30" i="9" s="1"/>
  <c r="G30" i="9" s="1"/>
  <c r="H30" i="9" s="1"/>
  <c r="I30" i="9" s="1"/>
  <c r="J30" i="9" s="1"/>
  <c r="K30" i="9" s="1"/>
  <c r="L30" i="9" s="1"/>
  <c r="M30" i="9" s="1"/>
  <c r="B20" i="9"/>
  <c r="C20" i="9" l="1"/>
  <c r="D20" i="9" s="1"/>
  <c r="E20" i="9" s="1"/>
  <c r="F20" i="9" s="1"/>
  <c r="G20" i="9" s="1"/>
  <c r="H20" i="9" s="1"/>
  <c r="I20" i="9" s="1"/>
  <c r="J20" i="9" s="1"/>
  <c r="K20" i="9" s="1"/>
  <c r="L20" i="9" s="1"/>
  <c r="M20" i="9" s="1"/>
  <c r="C4" i="2"/>
  <c r="C21" i="9"/>
  <c r="D21" i="9" s="1"/>
  <c r="E21" i="9" s="1"/>
  <c r="F21" i="9" s="1"/>
  <c r="G21" i="9" s="1"/>
  <c r="H21" i="9" s="1"/>
  <c r="I21" i="9" s="1"/>
  <c r="J21" i="9" s="1"/>
  <c r="K21" i="9" s="1"/>
  <c r="L21" i="9" s="1"/>
  <c r="M21" i="9" s="1"/>
  <c r="C5" i="2"/>
  <c r="Q17" i="2"/>
  <c r="N6" i="10"/>
  <c r="M6" i="10"/>
  <c r="L6" i="10"/>
  <c r="K6" i="10"/>
  <c r="J6" i="10"/>
  <c r="I6" i="10"/>
  <c r="H6" i="10"/>
  <c r="G6" i="10"/>
  <c r="F6" i="10"/>
  <c r="E6" i="10"/>
  <c r="D6" i="10"/>
  <c r="C6" i="10"/>
  <c r="B6" i="10"/>
  <c r="N6" i="9" l="1"/>
  <c r="M6" i="9"/>
  <c r="L6" i="9"/>
  <c r="K6" i="9"/>
  <c r="J6" i="9"/>
  <c r="I6" i="9"/>
  <c r="H6" i="9"/>
  <c r="G6" i="9"/>
  <c r="F6" i="9"/>
  <c r="E6" i="9"/>
  <c r="D6" i="9"/>
  <c r="C6" i="9"/>
  <c r="B6" i="9"/>
  <c r="E1" i="7" l="1"/>
  <c r="F1" i="7"/>
  <c r="G1" i="7"/>
  <c r="H1" i="7"/>
  <c r="I1" i="7"/>
  <c r="J1" i="7"/>
  <c r="K1" i="7"/>
  <c r="L1" i="7"/>
  <c r="M1" i="7"/>
  <c r="N1" i="7"/>
  <c r="O1" i="7"/>
  <c r="D1" i="7"/>
  <c r="C18" i="10"/>
  <c r="D18" i="10"/>
  <c r="B18" i="10"/>
  <c r="B24" i="10"/>
  <c r="C24" i="10" s="1"/>
  <c r="D24" i="10" s="1"/>
  <c r="E8" i="8" s="1"/>
  <c r="B26" i="10"/>
  <c r="B28" i="10"/>
  <c r="C28" i="10" s="1"/>
  <c r="D28" i="10" s="1"/>
  <c r="E12" i="8" s="1"/>
  <c r="B20" i="10"/>
  <c r="C4" i="8" s="1"/>
  <c r="B23" i="10"/>
  <c r="C23" i="10" s="1"/>
  <c r="D23" i="10" s="1"/>
  <c r="E7" i="8" s="1"/>
  <c r="B29" i="10"/>
  <c r="C13" i="8" s="1"/>
  <c r="B21" i="10"/>
  <c r="C5" i="8" s="1"/>
  <c r="B27" i="10"/>
  <c r="C11" i="8" s="1"/>
  <c r="B25" i="10"/>
  <c r="C25" i="10" s="1"/>
  <c r="D25" i="10" s="1"/>
  <c r="E9" i="8" s="1"/>
  <c r="B30" i="10"/>
  <c r="C14" i="8" s="1"/>
  <c r="B22" i="10"/>
  <c r="C6" i="8" s="1"/>
  <c r="C18" i="9"/>
  <c r="D18" i="9"/>
  <c r="E18" i="9"/>
  <c r="F18" i="9"/>
  <c r="G18" i="9"/>
  <c r="H18" i="9"/>
  <c r="I18" i="9"/>
  <c r="J18" i="9"/>
  <c r="K18" i="9"/>
  <c r="L18" i="9"/>
  <c r="M18" i="9"/>
  <c r="N18" i="9"/>
  <c r="B18" i="9"/>
  <c r="C6" i="2"/>
  <c r="C8" i="2"/>
  <c r="E10" i="2"/>
  <c r="C12" i="2"/>
  <c r="E4" i="2"/>
  <c r="C7" i="2"/>
  <c r="I13" i="2"/>
  <c r="E11" i="2"/>
  <c r="C9" i="2"/>
  <c r="E14" i="2"/>
  <c r="O11" i="9"/>
  <c r="O13" i="9"/>
  <c r="O15" i="9"/>
  <c r="O7" i="9"/>
  <c r="C4" i="1" s="1"/>
  <c r="O10" i="9"/>
  <c r="O16" i="9"/>
  <c r="O8" i="9"/>
  <c r="C5" i="1" s="1"/>
  <c r="O14" i="9"/>
  <c r="O12" i="9"/>
  <c r="O17" i="9"/>
  <c r="O9" i="9"/>
  <c r="C37" i="9" l="1"/>
  <c r="C8" i="1"/>
  <c r="F37" i="9"/>
  <c r="J37" i="9"/>
  <c r="B37" i="9"/>
  <c r="G37" i="9"/>
  <c r="K37" i="9"/>
  <c r="D37" i="9"/>
  <c r="H37" i="9"/>
  <c r="L37" i="9"/>
  <c r="E37" i="9"/>
  <c r="I37" i="9"/>
  <c r="M37" i="9"/>
  <c r="C9" i="1"/>
  <c r="B38" i="9"/>
  <c r="D9" i="1" s="1"/>
  <c r="F38" i="9"/>
  <c r="J38" i="9"/>
  <c r="C38" i="9"/>
  <c r="G38" i="9"/>
  <c r="K38" i="9"/>
  <c r="D38" i="9"/>
  <c r="H38" i="9"/>
  <c r="L38" i="9"/>
  <c r="E38" i="9"/>
  <c r="I38" i="9"/>
  <c r="M38" i="9"/>
  <c r="C7" i="1"/>
  <c r="C36" i="9"/>
  <c r="G36" i="9"/>
  <c r="K36" i="9"/>
  <c r="D36" i="9"/>
  <c r="H36" i="9"/>
  <c r="M36" i="9"/>
  <c r="B36" i="9"/>
  <c r="I36" i="9"/>
  <c r="E36" i="9"/>
  <c r="J36" i="9"/>
  <c r="F36" i="9"/>
  <c r="L36" i="9"/>
  <c r="C11" i="1"/>
  <c r="B40" i="9"/>
  <c r="F40" i="9"/>
  <c r="J40" i="9"/>
  <c r="C40" i="9"/>
  <c r="E11" i="1" s="1"/>
  <c r="G40" i="9"/>
  <c r="K40" i="9"/>
  <c r="D40" i="9"/>
  <c r="F11" i="1" s="1"/>
  <c r="H40" i="9"/>
  <c r="L40" i="9"/>
  <c r="E40" i="9"/>
  <c r="I40" i="9"/>
  <c r="M40" i="9"/>
  <c r="C33" i="9"/>
  <c r="G33" i="9"/>
  <c r="K33" i="9"/>
  <c r="D33" i="9"/>
  <c r="H33" i="9"/>
  <c r="L33" i="9"/>
  <c r="E33" i="9"/>
  <c r="I33" i="9"/>
  <c r="M33" i="9"/>
  <c r="F33" i="9"/>
  <c r="J33" i="9"/>
  <c r="B33" i="9"/>
  <c r="C6" i="1"/>
  <c r="B35" i="9"/>
  <c r="F35" i="9"/>
  <c r="C35" i="9"/>
  <c r="G35" i="9"/>
  <c r="K35" i="9"/>
  <c r="D35" i="9"/>
  <c r="H35" i="9"/>
  <c r="L35" i="9"/>
  <c r="E35" i="9"/>
  <c r="I35" i="9"/>
  <c r="M35" i="9"/>
  <c r="J35" i="9"/>
  <c r="C12" i="1"/>
  <c r="B41" i="9"/>
  <c r="D12" i="1" s="1"/>
  <c r="F41" i="9"/>
  <c r="J41" i="9"/>
  <c r="C41" i="9"/>
  <c r="G41" i="9"/>
  <c r="K41" i="9"/>
  <c r="D41" i="9"/>
  <c r="H41" i="9"/>
  <c r="L41" i="9"/>
  <c r="E41" i="9"/>
  <c r="I41" i="9"/>
  <c r="M41" i="9"/>
  <c r="B34" i="9"/>
  <c r="D5" i="1" s="1"/>
  <c r="F34" i="9"/>
  <c r="J34" i="9"/>
  <c r="C34" i="9"/>
  <c r="E5" i="1" s="1"/>
  <c r="G34" i="9"/>
  <c r="K34" i="9"/>
  <c r="D34" i="9"/>
  <c r="H34" i="9"/>
  <c r="L34" i="9"/>
  <c r="E34" i="9"/>
  <c r="I34" i="9"/>
  <c r="M34" i="9"/>
  <c r="C14" i="1"/>
  <c r="B43" i="9"/>
  <c r="D14" i="1" s="1"/>
  <c r="F43" i="9"/>
  <c r="J43" i="9"/>
  <c r="C43" i="9"/>
  <c r="G43" i="9"/>
  <c r="K43" i="9"/>
  <c r="D43" i="9"/>
  <c r="F14" i="1" s="1"/>
  <c r="H43" i="9"/>
  <c r="L43" i="9"/>
  <c r="E43" i="9"/>
  <c r="I43" i="9"/>
  <c r="M43" i="9"/>
  <c r="C13" i="1"/>
  <c r="B42" i="9"/>
  <c r="F42" i="9"/>
  <c r="H13" i="1" s="1"/>
  <c r="J42" i="9"/>
  <c r="C42" i="9"/>
  <c r="E13" i="1" s="1"/>
  <c r="G42" i="9"/>
  <c r="K42" i="9"/>
  <c r="D42" i="9"/>
  <c r="H42" i="9"/>
  <c r="J13" i="1" s="1"/>
  <c r="L42" i="9"/>
  <c r="E42" i="9"/>
  <c r="G13" i="1" s="1"/>
  <c r="I42" i="9"/>
  <c r="M42" i="9"/>
  <c r="C10" i="1"/>
  <c r="B39" i="9"/>
  <c r="F39" i="9"/>
  <c r="J39" i="9"/>
  <c r="C39" i="9"/>
  <c r="G39" i="9"/>
  <c r="K39" i="9"/>
  <c r="D39" i="9"/>
  <c r="F10" i="1" s="1"/>
  <c r="H39" i="9"/>
  <c r="L39" i="9"/>
  <c r="E39" i="9"/>
  <c r="I39" i="9"/>
  <c r="M39" i="9"/>
  <c r="D12" i="8"/>
  <c r="C7" i="8"/>
  <c r="C9" i="8"/>
  <c r="D8" i="8"/>
  <c r="B31" i="10"/>
  <c r="C26" i="10"/>
  <c r="C10" i="8"/>
  <c r="D7" i="8"/>
  <c r="C8" i="8"/>
  <c r="C12" i="8"/>
  <c r="D9" i="8"/>
  <c r="C20" i="10"/>
  <c r="C30" i="10"/>
  <c r="C21" i="10"/>
  <c r="C29" i="10"/>
  <c r="C22" i="10"/>
  <c r="D6" i="8" s="1"/>
  <c r="C27" i="10"/>
  <c r="O18" i="9"/>
  <c r="B31" i="9"/>
  <c r="D11" i="1"/>
  <c r="D4" i="2"/>
  <c r="D11" i="2"/>
  <c r="H9" i="2"/>
  <c r="L7" i="2"/>
  <c r="D5" i="2"/>
  <c r="H13" i="2"/>
  <c r="D13" i="2"/>
  <c r="D6" i="2"/>
  <c r="D10" i="2"/>
  <c r="C13" i="2"/>
  <c r="G13" i="2"/>
  <c r="D14" i="2"/>
  <c r="C10" i="2"/>
  <c r="F13" i="2"/>
  <c r="C14" i="2"/>
  <c r="C11" i="2"/>
  <c r="E13" i="2"/>
  <c r="G10" i="1"/>
  <c r="D6" i="1"/>
  <c r="I13" i="1"/>
  <c r="D7" i="1"/>
  <c r="D8" i="1"/>
  <c r="F13" i="1"/>
  <c r="D10" i="1"/>
  <c r="E14" i="1"/>
  <c r="D13" i="1"/>
  <c r="E10" i="1"/>
  <c r="C15" i="1" l="1"/>
  <c r="E4" i="1"/>
  <c r="D4" i="1"/>
  <c r="B44" i="9"/>
  <c r="F4" i="1"/>
  <c r="D27" i="10"/>
  <c r="D11" i="8"/>
  <c r="D30" i="10"/>
  <c r="D14" i="8"/>
  <c r="D26" i="10"/>
  <c r="D10" i="8"/>
  <c r="D29" i="10"/>
  <c r="D13" i="8"/>
  <c r="D21" i="10"/>
  <c r="D5" i="8"/>
  <c r="D20" i="10"/>
  <c r="C31" i="10"/>
  <c r="D4" i="8"/>
  <c r="D22" i="10"/>
  <c r="E6" i="8" s="1"/>
  <c r="O22" i="9"/>
  <c r="F5" i="1"/>
  <c r="C31" i="9"/>
  <c r="F7" i="1"/>
  <c r="I7" i="2"/>
  <c r="E7" i="2"/>
  <c r="H7" i="1"/>
  <c r="E7" i="1"/>
  <c r="J7" i="2"/>
  <c r="E12" i="1"/>
  <c r="G7" i="1"/>
  <c r="N7" i="1"/>
  <c r="G7" i="2"/>
  <c r="H9" i="1"/>
  <c r="J7" i="1"/>
  <c r="D7" i="2"/>
  <c r="I7" i="1"/>
  <c r="H7" i="2"/>
  <c r="F9" i="1"/>
  <c r="E9" i="2"/>
  <c r="G9" i="1"/>
  <c r="K7" i="1"/>
  <c r="L7" i="1"/>
  <c r="M7" i="1"/>
  <c r="I9" i="1"/>
  <c r="K7" i="2"/>
  <c r="G9" i="2"/>
  <c r="F7" i="2"/>
  <c r="E12" i="2"/>
  <c r="F12" i="1"/>
  <c r="E9" i="1"/>
  <c r="J9" i="1"/>
  <c r="D12" i="2"/>
  <c r="F9" i="2"/>
  <c r="D9" i="2"/>
  <c r="D31" i="9"/>
  <c r="D8" i="2"/>
  <c r="G11" i="2"/>
  <c r="F11" i="2"/>
  <c r="F4" i="2"/>
  <c r="E6" i="1"/>
  <c r="E8" i="1"/>
  <c r="F6" i="2"/>
  <c r="E5" i="2"/>
  <c r="G10" i="2"/>
  <c r="F10" i="2"/>
  <c r="H14" i="1"/>
  <c r="F14" i="2"/>
  <c r="J13" i="2"/>
  <c r="G11" i="1"/>
  <c r="K13" i="1"/>
  <c r="G14" i="1"/>
  <c r="E28" i="10" l="1"/>
  <c r="O15" i="10"/>
  <c r="C44" i="9"/>
  <c r="C46" i="9" s="1"/>
  <c r="G4" i="1"/>
  <c r="E10" i="8"/>
  <c r="E27" i="10"/>
  <c r="E11" i="8"/>
  <c r="D31" i="10"/>
  <c r="E4" i="8"/>
  <c r="E13" i="8"/>
  <c r="E30" i="10"/>
  <c r="E14" i="8"/>
  <c r="E5" i="8"/>
  <c r="G4" i="2"/>
  <c r="O23" i="9"/>
  <c r="M7" i="2"/>
  <c r="I9" i="2"/>
  <c r="H10" i="1"/>
  <c r="F12" i="2"/>
  <c r="G12" i="1"/>
  <c r="H11" i="2"/>
  <c r="K13" i="2"/>
  <c r="G14" i="2"/>
  <c r="L13" i="1"/>
  <c r="F5" i="2"/>
  <c r="G5" i="1"/>
  <c r="E31" i="9"/>
  <c r="E8" i="2"/>
  <c r="F8" i="1"/>
  <c r="H10" i="2"/>
  <c r="H11" i="1"/>
  <c r="E6" i="2"/>
  <c r="F6" i="1"/>
  <c r="B46" i="9"/>
  <c r="G6" i="2"/>
  <c r="G6" i="1"/>
  <c r="C15" i="2"/>
  <c r="D41" i="10" l="1"/>
  <c r="F12" i="4" s="1"/>
  <c r="C12" i="4"/>
  <c r="B41" i="10"/>
  <c r="D12" i="4" s="1"/>
  <c r="C41" i="10"/>
  <c r="E12" i="4" s="1"/>
  <c r="E41" i="10"/>
  <c r="G12" i="4" s="1"/>
  <c r="O16" i="10"/>
  <c r="C13" i="4" s="1"/>
  <c r="O13" i="10"/>
  <c r="C10" i="4" s="1"/>
  <c r="E24" i="10"/>
  <c r="O11" i="10"/>
  <c r="C8" i="4" s="1"/>
  <c r="E18" i="10"/>
  <c r="E22" i="10"/>
  <c r="F6" i="8" s="1"/>
  <c r="E26" i="10"/>
  <c r="F10" i="8" s="1"/>
  <c r="O8" i="10"/>
  <c r="C5" i="4" s="1"/>
  <c r="E23" i="10"/>
  <c r="O10" i="10"/>
  <c r="C7" i="4" s="1"/>
  <c r="O17" i="10"/>
  <c r="C14" i="4" s="1"/>
  <c r="E25" i="10"/>
  <c r="O12" i="10"/>
  <c r="C9" i="4" s="1"/>
  <c r="O14" i="10"/>
  <c r="C11" i="4" s="1"/>
  <c r="E21" i="10"/>
  <c r="F5" i="8" s="1"/>
  <c r="E29" i="10"/>
  <c r="F13" i="8" s="1"/>
  <c r="E20" i="10"/>
  <c r="F12" i="8"/>
  <c r="F28" i="10"/>
  <c r="D44" i="9"/>
  <c r="H4" i="1"/>
  <c r="F14" i="8"/>
  <c r="F11" i="8"/>
  <c r="I4" i="2"/>
  <c r="H4" i="2"/>
  <c r="N7" i="2"/>
  <c r="I11" i="1"/>
  <c r="K9" i="1"/>
  <c r="I11" i="2"/>
  <c r="J9" i="2"/>
  <c r="G12" i="2"/>
  <c r="H12" i="1"/>
  <c r="I10" i="1"/>
  <c r="H14" i="2"/>
  <c r="I14" i="1"/>
  <c r="F31" i="9"/>
  <c r="F8" i="2"/>
  <c r="G8" i="1"/>
  <c r="G5" i="2"/>
  <c r="H5" i="1"/>
  <c r="K9" i="2"/>
  <c r="L9" i="1"/>
  <c r="I10" i="2"/>
  <c r="L13" i="2"/>
  <c r="M13" i="1"/>
  <c r="H6" i="2"/>
  <c r="H6" i="1"/>
  <c r="D15" i="2"/>
  <c r="O146" i="7"/>
  <c r="G146" i="7"/>
  <c r="O136" i="7"/>
  <c r="K136" i="7"/>
  <c r="O127" i="7"/>
  <c r="K127" i="7"/>
  <c r="G127" i="7"/>
  <c r="O168" i="7"/>
  <c r="N160" i="7"/>
  <c r="M168" i="7"/>
  <c r="L146" i="7"/>
  <c r="K168" i="7"/>
  <c r="J160" i="7"/>
  <c r="I168" i="7"/>
  <c r="H146" i="7"/>
  <c r="G168" i="7"/>
  <c r="F160" i="7"/>
  <c r="E168" i="7"/>
  <c r="D146" i="7"/>
  <c r="O98" i="7"/>
  <c r="N98" i="7"/>
  <c r="M98" i="7"/>
  <c r="L98" i="7"/>
  <c r="K98" i="7"/>
  <c r="J98" i="7"/>
  <c r="I98" i="7"/>
  <c r="H98" i="7"/>
  <c r="G98" i="7"/>
  <c r="F98" i="7"/>
  <c r="E98" i="7"/>
  <c r="D98" i="7"/>
  <c r="O86" i="7"/>
  <c r="N86" i="7"/>
  <c r="M86" i="7"/>
  <c r="L86" i="7"/>
  <c r="K86" i="7"/>
  <c r="J86" i="7"/>
  <c r="I86" i="7"/>
  <c r="H86" i="7"/>
  <c r="G86" i="7"/>
  <c r="F86" i="7"/>
  <c r="E86" i="7"/>
  <c r="D86" i="7"/>
  <c r="O77" i="7"/>
  <c r="N77" i="7"/>
  <c r="M77" i="7"/>
  <c r="L77" i="7"/>
  <c r="K77" i="7"/>
  <c r="J77" i="7"/>
  <c r="I77" i="7"/>
  <c r="H77" i="7"/>
  <c r="G77" i="7"/>
  <c r="F77" i="7"/>
  <c r="E77" i="7"/>
  <c r="D77" i="7"/>
  <c r="O69" i="7"/>
  <c r="N69" i="7"/>
  <c r="M69" i="7"/>
  <c r="L69" i="7"/>
  <c r="K69" i="7"/>
  <c r="J69" i="7"/>
  <c r="I69" i="7"/>
  <c r="H69" i="7"/>
  <c r="G69" i="7"/>
  <c r="F69" i="7"/>
  <c r="E69" i="7"/>
  <c r="D69" i="7"/>
  <c r="O55" i="7"/>
  <c r="N55" i="7"/>
  <c r="M55" i="7"/>
  <c r="L55" i="7"/>
  <c r="K55" i="7"/>
  <c r="J55" i="7"/>
  <c r="I55" i="7"/>
  <c r="H55" i="7"/>
  <c r="G55" i="7"/>
  <c r="F55" i="7"/>
  <c r="E55" i="7"/>
  <c r="D55" i="7"/>
  <c r="O45" i="7"/>
  <c r="N45" i="7"/>
  <c r="M45" i="7"/>
  <c r="L45" i="7"/>
  <c r="K45" i="7"/>
  <c r="J45" i="7"/>
  <c r="I45" i="7"/>
  <c r="H45" i="7"/>
  <c r="G45" i="7"/>
  <c r="F45" i="7"/>
  <c r="E45" i="7"/>
  <c r="D45" i="7"/>
  <c r="O36" i="7"/>
  <c r="N36" i="7"/>
  <c r="M36" i="7"/>
  <c r="L36" i="7"/>
  <c r="K36" i="7"/>
  <c r="J36" i="7"/>
  <c r="I36" i="7"/>
  <c r="H36" i="7"/>
  <c r="G36" i="7"/>
  <c r="F36" i="7"/>
  <c r="E36" i="7"/>
  <c r="D36" i="7"/>
  <c r="O23" i="7"/>
  <c r="N23" i="7"/>
  <c r="M23" i="7"/>
  <c r="L23" i="7"/>
  <c r="K23" i="7"/>
  <c r="J23" i="7"/>
  <c r="I23" i="7"/>
  <c r="H23" i="7"/>
  <c r="G23" i="7"/>
  <c r="F23" i="7"/>
  <c r="E23" i="7"/>
  <c r="D23" i="7"/>
  <c r="O18" i="7"/>
  <c r="N18" i="7"/>
  <c r="M18" i="7"/>
  <c r="L18" i="7"/>
  <c r="K18" i="7"/>
  <c r="J18" i="7"/>
  <c r="I18" i="7"/>
  <c r="H18" i="7"/>
  <c r="G18" i="7"/>
  <c r="F18" i="7"/>
  <c r="E18" i="7"/>
  <c r="D18" i="7"/>
  <c r="B14" i="7"/>
  <c r="B13" i="7"/>
  <c r="B12" i="7"/>
  <c r="B11" i="7"/>
  <c r="B10" i="7"/>
  <c r="B9" i="7"/>
  <c r="B8" i="7"/>
  <c r="B7" i="7"/>
  <c r="B6" i="7"/>
  <c r="B5" i="7"/>
  <c r="B4" i="7"/>
  <c r="E3" i="7"/>
  <c r="F3" i="7" s="1"/>
  <c r="H3" i="7" s="1"/>
  <c r="I3" i="7" s="1"/>
  <c r="J3" i="7" s="1"/>
  <c r="K3" i="7" s="1"/>
  <c r="L3" i="7" s="1"/>
  <c r="M3" i="7" s="1"/>
  <c r="N3" i="7" s="1"/>
  <c r="O3" i="7" s="1"/>
  <c r="E43" i="10" l="1"/>
  <c r="G14" i="4" s="1"/>
  <c r="E7" i="7"/>
  <c r="D7" i="7"/>
  <c r="G12" i="7"/>
  <c r="D13" i="7"/>
  <c r="J12" i="7"/>
  <c r="J14" i="7"/>
  <c r="H12" i="7"/>
  <c r="I12" i="7"/>
  <c r="F29" i="10"/>
  <c r="G13" i="8" s="1"/>
  <c r="E31" i="10"/>
  <c r="F4" i="8"/>
  <c r="F26" i="10"/>
  <c r="G10" i="8" s="1"/>
  <c r="D34" i="10"/>
  <c r="F5" i="4" s="1"/>
  <c r="B34" i="10"/>
  <c r="D5" i="4" s="1"/>
  <c r="E34" i="10"/>
  <c r="G5" i="4" s="1"/>
  <c r="C34" i="10"/>
  <c r="E5" i="4" s="1"/>
  <c r="F30" i="10"/>
  <c r="F43" i="10" s="1"/>
  <c r="H14" i="4" s="1"/>
  <c r="G12" i="8"/>
  <c r="G28" i="10"/>
  <c r="F41" i="10"/>
  <c r="H12" i="4" s="1"/>
  <c r="F9" i="8"/>
  <c r="F25" i="10"/>
  <c r="F38" i="10" s="1"/>
  <c r="H9" i="4" s="1"/>
  <c r="B36" i="10"/>
  <c r="D7" i="4" s="1"/>
  <c r="D36" i="10"/>
  <c r="F7" i="4" s="1"/>
  <c r="E36" i="10"/>
  <c r="G7" i="4" s="1"/>
  <c r="C36" i="10"/>
  <c r="E7" i="4" s="1"/>
  <c r="F18" i="10"/>
  <c r="D39" i="10"/>
  <c r="F10" i="4" s="1"/>
  <c r="C39" i="10"/>
  <c r="E10" i="4" s="1"/>
  <c r="E39" i="10"/>
  <c r="G10" i="4" s="1"/>
  <c r="B39" i="10"/>
  <c r="D10" i="4" s="1"/>
  <c r="F22" i="10"/>
  <c r="G6" i="8" s="1"/>
  <c r="F21" i="10"/>
  <c r="G5" i="8" s="1"/>
  <c r="F27" i="10"/>
  <c r="G27" i="10" s="1"/>
  <c r="D40" i="10"/>
  <c r="F11" i="4" s="1"/>
  <c r="C40" i="10"/>
  <c r="E11" i="4" s="1"/>
  <c r="B40" i="10"/>
  <c r="D11" i="4" s="1"/>
  <c r="E40" i="10"/>
  <c r="G11" i="4" s="1"/>
  <c r="D37" i="10"/>
  <c r="F8" i="4" s="1"/>
  <c r="C37" i="10"/>
  <c r="E8" i="4" s="1"/>
  <c r="B37" i="10"/>
  <c r="D8" i="4" s="1"/>
  <c r="E37" i="10"/>
  <c r="G8" i="4" s="1"/>
  <c r="E38" i="10"/>
  <c r="G9" i="4" s="1"/>
  <c r="D38" i="10"/>
  <c r="F9" i="4" s="1"/>
  <c r="C38" i="10"/>
  <c r="E9" i="4" s="1"/>
  <c r="B38" i="10"/>
  <c r="D9" i="4" s="1"/>
  <c r="F20" i="10"/>
  <c r="G4" i="8" s="1"/>
  <c r="D43" i="10"/>
  <c r="F14" i="4" s="1"/>
  <c r="C43" i="10"/>
  <c r="E14" i="4" s="1"/>
  <c r="B43" i="10"/>
  <c r="D14" i="4" s="1"/>
  <c r="F7" i="8"/>
  <c r="F23" i="10"/>
  <c r="F8" i="8"/>
  <c r="F24" i="10"/>
  <c r="B42" i="10"/>
  <c r="D13" i="4" s="1"/>
  <c r="D42" i="10"/>
  <c r="F13" i="4" s="1"/>
  <c r="E42" i="10"/>
  <c r="G13" i="4" s="1"/>
  <c r="C42" i="10"/>
  <c r="E13" i="4" s="1"/>
  <c r="J4" i="1"/>
  <c r="O36" i="9"/>
  <c r="B7" i="2" s="1"/>
  <c r="O7" i="1"/>
  <c r="I4" i="1"/>
  <c r="E44" i="9"/>
  <c r="E46" i="9" s="1"/>
  <c r="G11" i="8"/>
  <c r="J4" i="2"/>
  <c r="D46" i="9"/>
  <c r="J11" i="2"/>
  <c r="J10" i="1"/>
  <c r="J11" i="1"/>
  <c r="J10" i="2"/>
  <c r="H12" i="2"/>
  <c r="I12" i="1"/>
  <c r="M13" i="2"/>
  <c r="N13" i="1"/>
  <c r="E13" i="7" s="1"/>
  <c r="H5" i="2"/>
  <c r="I5" i="1"/>
  <c r="G31" i="9"/>
  <c r="G8" i="2"/>
  <c r="I14" i="2"/>
  <c r="J14" i="1"/>
  <c r="L9" i="2"/>
  <c r="M9" i="1"/>
  <c r="D9" i="7" s="1"/>
  <c r="I6" i="2"/>
  <c r="I6" i="1"/>
  <c r="E15" i="8"/>
  <c r="I5" i="6" s="1"/>
  <c r="D15" i="8"/>
  <c r="H5" i="6" s="1"/>
  <c r="C15" i="8"/>
  <c r="G5" i="6" s="1"/>
  <c r="E15" i="2"/>
  <c r="G136" i="7"/>
  <c r="K146" i="7"/>
  <c r="F127" i="7"/>
  <c r="J127" i="7"/>
  <c r="N127" i="7"/>
  <c r="D136" i="7"/>
  <c r="H136" i="7"/>
  <c r="L136" i="7"/>
  <c r="E146" i="7"/>
  <c r="I146" i="7"/>
  <c r="M146" i="7"/>
  <c r="G160" i="7"/>
  <c r="K160" i="7"/>
  <c r="O160" i="7"/>
  <c r="F168" i="7"/>
  <c r="J168" i="7"/>
  <c r="N168" i="7"/>
  <c r="D177" i="7"/>
  <c r="E136" i="7"/>
  <c r="I136" i="7"/>
  <c r="M136" i="7"/>
  <c r="F146" i="7"/>
  <c r="J146" i="7"/>
  <c r="N146" i="7"/>
  <c r="D160" i="7"/>
  <c r="H160" i="7"/>
  <c r="L160" i="7"/>
  <c r="D127" i="7"/>
  <c r="H127" i="7"/>
  <c r="L127" i="7"/>
  <c r="F136" i="7"/>
  <c r="J136" i="7"/>
  <c r="N136" i="7"/>
  <c r="E160" i="7"/>
  <c r="I160" i="7"/>
  <c r="M160" i="7"/>
  <c r="D168" i="7"/>
  <c r="H168" i="7"/>
  <c r="L168" i="7"/>
  <c r="E127" i="7"/>
  <c r="I127" i="7"/>
  <c r="M127" i="7"/>
  <c r="G29" i="10" l="1"/>
  <c r="G26" i="10"/>
  <c r="H26" i="10" s="1"/>
  <c r="F42" i="10"/>
  <c r="J13" i="7"/>
  <c r="H14" i="7"/>
  <c r="H9" i="7"/>
  <c r="G8" i="7"/>
  <c r="G11" i="7"/>
  <c r="H10" i="7"/>
  <c r="J7" i="7"/>
  <c r="K14" i="7"/>
  <c r="I5" i="7"/>
  <c r="F7" i="7"/>
  <c r="I13" i="7"/>
  <c r="I14" i="7"/>
  <c r="I9" i="7"/>
  <c r="H8" i="7"/>
  <c r="H11" i="7"/>
  <c r="I10" i="7"/>
  <c r="I7" i="7"/>
  <c r="K12" i="7"/>
  <c r="H5" i="7"/>
  <c r="G13" i="7"/>
  <c r="J9" i="7"/>
  <c r="I8" i="7"/>
  <c r="I11" i="7"/>
  <c r="G10" i="7"/>
  <c r="G7" i="7"/>
  <c r="J5" i="7"/>
  <c r="H13" i="7"/>
  <c r="G14" i="7"/>
  <c r="G9" i="7"/>
  <c r="J8" i="7"/>
  <c r="J11" i="7"/>
  <c r="J10" i="7"/>
  <c r="H7" i="7"/>
  <c r="K9" i="7"/>
  <c r="G5" i="7"/>
  <c r="G22" i="10"/>
  <c r="H6" i="8" s="1"/>
  <c r="F40" i="10"/>
  <c r="H11" i="4" s="1"/>
  <c r="F39" i="10"/>
  <c r="H10" i="4" s="1"/>
  <c r="F15" i="8"/>
  <c r="J5" i="6" s="1"/>
  <c r="G30" i="10"/>
  <c r="G43" i="10" s="1"/>
  <c r="I14" i="4" s="1"/>
  <c r="G14" i="8"/>
  <c r="G20" i="10"/>
  <c r="H4" i="8" s="1"/>
  <c r="G21" i="10"/>
  <c r="G34" i="10" s="1"/>
  <c r="I5" i="4" s="1"/>
  <c r="F31" i="10"/>
  <c r="F34" i="10"/>
  <c r="H5" i="4" s="1"/>
  <c r="G7" i="8"/>
  <c r="G23" i="10"/>
  <c r="F36" i="10"/>
  <c r="H7" i="4" s="1"/>
  <c r="H12" i="8"/>
  <c r="G41" i="10"/>
  <c r="I12" i="4" s="1"/>
  <c r="H28" i="10"/>
  <c r="G25" i="10"/>
  <c r="G9" i="8"/>
  <c r="G8" i="8"/>
  <c r="G24" i="10"/>
  <c r="F37" i="10"/>
  <c r="H8" i="4" s="1"/>
  <c r="G18" i="10"/>
  <c r="H8" i="1"/>
  <c r="F44" i="9"/>
  <c r="F46" i="9" s="1"/>
  <c r="K4" i="1"/>
  <c r="H13" i="4"/>
  <c r="H10" i="8"/>
  <c r="G39" i="10"/>
  <c r="I10" i="4" s="1"/>
  <c r="H29" i="10"/>
  <c r="H13" i="8"/>
  <c r="G42" i="10"/>
  <c r="I13" i="4" s="1"/>
  <c r="H27" i="10"/>
  <c r="H11" i="8"/>
  <c r="G40" i="10"/>
  <c r="I11" i="4" s="1"/>
  <c r="K4" i="2"/>
  <c r="K11" i="1"/>
  <c r="K11" i="2"/>
  <c r="K10" i="1"/>
  <c r="I12" i="2"/>
  <c r="J12" i="1"/>
  <c r="K10" i="2"/>
  <c r="J14" i="2"/>
  <c r="K14" i="1"/>
  <c r="I5" i="2"/>
  <c r="N13" i="2"/>
  <c r="O25" i="9"/>
  <c r="M9" i="2"/>
  <c r="N9" i="1"/>
  <c r="H8" i="2"/>
  <c r="H31" i="9"/>
  <c r="O29" i="9"/>
  <c r="J6" i="2"/>
  <c r="J6" i="1"/>
  <c r="F15" i="2"/>
  <c r="H30" i="10" l="1"/>
  <c r="L11" i="7"/>
  <c r="E9" i="7"/>
  <c r="K13" i="7"/>
  <c r="L5" i="7"/>
  <c r="L12" i="7"/>
  <c r="K10" i="7"/>
  <c r="K5" i="7"/>
  <c r="K11" i="7"/>
  <c r="L13" i="7"/>
  <c r="L10" i="7"/>
  <c r="K8" i="7"/>
  <c r="K7" i="7"/>
  <c r="L14" i="7"/>
  <c r="H22" i="10"/>
  <c r="I6" i="8" s="1"/>
  <c r="H14" i="8"/>
  <c r="H5" i="8"/>
  <c r="G15" i="8"/>
  <c r="K5" i="6" s="1"/>
  <c r="G31" i="10"/>
  <c r="H21" i="10"/>
  <c r="H34" i="10" s="1"/>
  <c r="J5" i="4" s="1"/>
  <c r="H18" i="10"/>
  <c r="H20" i="10"/>
  <c r="H25" i="10"/>
  <c r="H9" i="8"/>
  <c r="G38" i="10"/>
  <c r="I9" i="4" s="1"/>
  <c r="H24" i="10"/>
  <c r="G37" i="10"/>
  <c r="I8" i="4" s="1"/>
  <c r="H8" i="8"/>
  <c r="I12" i="8"/>
  <c r="I28" i="10"/>
  <c r="H41" i="10"/>
  <c r="J12" i="4" s="1"/>
  <c r="H23" i="10"/>
  <c r="H7" i="8"/>
  <c r="G36" i="10"/>
  <c r="I7" i="4" s="1"/>
  <c r="L4" i="1"/>
  <c r="O42" i="9"/>
  <c r="B13" i="2" s="1"/>
  <c r="O13" i="1"/>
  <c r="I8" i="1"/>
  <c r="G44" i="9"/>
  <c r="G46" i="9" s="1"/>
  <c r="J5" i="1"/>
  <c r="I27" i="10"/>
  <c r="I11" i="8"/>
  <c r="H40" i="10"/>
  <c r="I29" i="10"/>
  <c r="I13" i="8"/>
  <c r="H42" i="10"/>
  <c r="J13" i="4" s="1"/>
  <c r="I14" i="8"/>
  <c r="I30" i="10"/>
  <c r="H43" i="10"/>
  <c r="J14" i="4" s="1"/>
  <c r="I26" i="10"/>
  <c r="I10" i="8"/>
  <c r="H39" i="10"/>
  <c r="L4" i="2"/>
  <c r="L11" i="2"/>
  <c r="L11" i="1"/>
  <c r="L10" i="2"/>
  <c r="J12" i="2"/>
  <c r="K12" i="1"/>
  <c r="L10" i="1"/>
  <c r="I31" i="9"/>
  <c r="I8" i="2"/>
  <c r="H44" i="9"/>
  <c r="J5" i="2"/>
  <c r="N9" i="2"/>
  <c r="K14" i="2"/>
  <c r="L14" i="1"/>
  <c r="K6" i="2"/>
  <c r="K6" i="1"/>
  <c r="G15" i="2"/>
  <c r="L7" i="7" l="1"/>
  <c r="L9" i="7"/>
  <c r="M5" i="7"/>
  <c r="M12" i="7"/>
  <c r="L8" i="7"/>
  <c r="M13" i="7"/>
  <c r="M14" i="7"/>
  <c r="F13" i="7"/>
  <c r="I22" i="10"/>
  <c r="J6" i="8" s="1"/>
  <c r="I21" i="10"/>
  <c r="J5" i="8" s="1"/>
  <c r="H15" i="8"/>
  <c r="L5" i="6" s="1"/>
  <c r="I5" i="8"/>
  <c r="H31" i="10"/>
  <c r="I7" i="8"/>
  <c r="H36" i="10"/>
  <c r="J7" i="4" s="1"/>
  <c r="I23" i="10"/>
  <c r="I18" i="10"/>
  <c r="I20" i="10"/>
  <c r="J4" i="8" s="1"/>
  <c r="I9" i="8"/>
  <c r="I25" i="10"/>
  <c r="H38" i="10"/>
  <c r="J9" i="4" s="1"/>
  <c r="I4" i="8"/>
  <c r="J12" i="8"/>
  <c r="J28" i="10"/>
  <c r="I41" i="10"/>
  <c r="K12" i="4" s="1"/>
  <c r="H37" i="10"/>
  <c r="J8" i="4" s="1"/>
  <c r="I24" i="10"/>
  <c r="I8" i="8"/>
  <c r="K5" i="1"/>
  <c r="M4" i="1"/>
  <c r="M11" i="2"/>
  <c r="O38" i="9"/>
  <c r="B9" i="2" s="1"/>
  <c r="O9" i="1"/>
  <c r="H46" i="9"/>
  <c r="J8" i="1"/>
  <c r="J26" i="10"/>
  <c r="J10" i="8"/>
  <c r="I39" i="10"/>
  <c r="K10" i="4" s="1"/>
  <c r="J29" i="10"/>
  <c r="J13" i="8"/>
  <c r="I42" i="10"/>
  <c r="J11" i="4"/>
  <c r="J10" i="4"/>
  <c r="J14" i="8"/>
  <c r="J30" i="10"/>
  <c r="I43" i="10"/>
  <c r="K14" i="4" s="1"/>
  <c r="J21" i="10"/>
  <c r="J27" i="10"/>
  <c r="J11" i="8"/>
  <c r="I40" i="10"/>
  <c r="K11" i="4" s="1"/>
  <c r="J22" i="10"/>
  <c r="K6" i="8" s="1"/>
  <c r="M4" i="2"/>
  <c r="M11" i="1"/>
  <c r="M10" i="2"/>
  <c r="M10" i="1"/>
  <c r="L12" i="1"/>
  <c r="K12" i="2"/>
  <c r="K5" i="2"/>
  <c r="J31" i="9"/>
  <c r="J8" i="2"/>
  <c r="L14" i="2"/>
  <c r="M14" i="1"/>
  <c r="L6" i="2"/>
  <c r="L6" i="1"/>
  <c r="H15" i="2"/>
  <c r="N14" i="7" l="1"/>
  <c r="M10" i="7"/>
  <c r="M11" i="7"/>
  <c r="F9" i="7"/>
  <c r="M9" i="7"/>
  <c r="D11" i="7"/>
  <c r="M7" i="7"/>
  <c r="N10" i="7"/>
  <c r="M8" i="7"/>
  <c r="D10" i="7"/>
  <c r="I34" i="10"/>
  <c r="K5" i="4" s="1"/>
  <c r="N12" i="7"/>
  <c r="D14" i="7"/>
  <c r="N11" i="7"/>
  <c r="I15" i="8"/>
  <c r="M5" i="6" s="1"/>
  <c r="I31" i="10"/>
  <c r="N11" i="2"/>
  <c r="K12" i="8"/>
  <c r="K28" i="10"/>
  <c r="J41" i="10"/>
  <c r="L12" i="4" s="1"/>
  <c r="J25" i="10"/>
  <c r="J9" i="8"/>
  <c r="I38" i="10"/>
  <c r="K9" i="4" s="1"/>
  <c r="J18" i="10"/>
  <c r="J20" i="10"/>
  <c r="K20" i="10" s="1"/>
  <c r="J8" i="8"/>
  <c r="I37" i="10"/>
  <c r="K8" i="4" s="1"/>
  <c r="J24" i="10"/>
  <c r="J23" i="10"/>
  <c r="J7" i="8"/>
  <c r="I36" i="10"/>
  <c r="K7" i="4" s="1"/>
  <c r="N4" i="1"/>
  <c r="L5" i="1"/>
  <c r="N11" i="1"/>
  <c r="N10" i="2"/>
  <c r="K8" i="1"/>
  <c r="I44" i="9"/>
  <c r="I46" i="9" s="1"/>
  <c r="K27" i="10"/>
  <c r="K11" i="8"/>
  <c r="J40" i="10"/>
  <c r="K29" i="10"/>
  <c r="K13" i="8"/>
  <c r="J42" i="10"/>
  <c r="L13" i="4" s="1"/>
  <c r="K26" i="10"/>
  <c r="K10" i="8"/>
  <c r="J39" i="10"/>
  <c r="L10" i="4" s="1"/>
  <c r="K14" i="8"/>
  <c r="K30" i="10"/>
  <c r="J43" i="10"/>
  <c r="L14" i="4" s="1"/>
  <c r="K13" i="4"/>
  <c r="K21" i="10"/>
  <c r="K5" i="8"/>
  <c r="J34" i="10"/>
  <c r="O7" i="10"/>
  <c r="C4" i="4" s="1"/>
  <c r="K22" i="10"/>
  <c r="L6" i="8" s="1"/>
  <c r="O9" i="10"/>
  <c r="C6" i="4" s="1"/>
  <c r="N10" i="1"/>
  <c r="L12" i="2"/>
  <c r="M12" i="1"/>
  <c r="N4" i="2"/>
  <c r="M14" i="2"/>
  <c r="O30" i="9"/>
  <c r="N14" i="1"/>
  <c r="O20" i="9"/>
  <c r="L5" i="2"/>
  <c r="K31" i="9"/>
  <c r="K8" i="2"/>
  <c r="L8" i="1"/>
  <c r="M6" i="2"/>
  <c r="M6" i="1"/>
  <c r="I15" i="2"/>
  <c r="J15" i="8" l="1"/>
  <c r="N5" i="6" s="1"/>
  <c r="N5" i="7"/>
  <c r="N13" i="7"/>
  <c r="E10" i="7"/>
  <c r="O14" i="7"/>
  <c r="O10" i="7"/>
  <c r="E11" i="7"/>
  <c r="D6" i="7"/>
  <c r="D4" i="7"/>
  <c r="E4" i="7"/>
  <c r="O12" i="7"/>
  <c r="E14" i="7"/>
  <c r="D12" i="7"/>
  <c r="O13" i="7"/>
  <c r="N7" i="7"/>
  <c r="N8" i="7"/>
  <c r="N9" i="7"/>
  <c r="O10" i="1"/>
  <c r="K4" i="8"/>
  <c r="O27" i="9"/>
  <c r="O26" i="9"/>
  <c r="O40" i="9"/>
  <c r="J36" i="10"/>
  <c r="L7" i="4" s="1"/>
  <c r="K23" i="10"/>
  <c r="K7" i="8"/>
  <c r="J31" i="10"/>
  <c r="K8" i="8"/>
  <c r="J37" i="10"/>
  <c r="L8" i="4" s="1"/>
  <c r="K24" i="10"/>
  <c r="K25" i="10"/>
  <c r="K9" i="8"/>
  <c r="J38" i="10"/>
  <c r="L9" i="4" s="1"/>
  <c r="K18" i="10"/>
  <c r="L12" i="8"/>
  <c r="L28" i="10"/>
  <c r="K41" i="10"/>
  <c r="M12" i="4" s="1"/>
  <c r="M5" i="1"/>
  <c r="O33" i="9"/>
  <c r="B4" i="2" s="1"/>
  <c r="O4" i="1"/>
  <c r="J44" i="9"/>
  <c r="J46" i="9" s="1"/>
  <c r="L21" i="10"/>
  <c r="L5" i="8"/>
  <c r="K34" i="10"/>
  <c r="M5" i="4" s="1"/>
  <c r="L11" i="4"/>
  <c r="L4" i="8"/>
  <c r="L20" i="10"/>
  <c r="L29" i="10"/>
  <c r="L13" i="8"/>
  <c r="K42" i="10"/>
  <c r="M13" i="4" s="1"/>
  <c r="L5" i="4"/>
  <c r="L14" i="8"/>
  <c r="K43" i="10"/>
  <c r="M14" i="4" s="1"/>
  <c r="L30" i="10"/>
  <c r="L26" i="10"/>
  <c r="L10" i="8"/>
  <c r="K39" i="10"/>
  <c r="M10" i="4" s="1"/>
  <c r="L27" i="10"/>
  <c r="L11" i="8"/>
  <c r="K40" i="10"/>
  <c r="M11" i="4" s="1"/>
  <c r="J33" i="10"/>
  <c r="H33" i="10"/>
  <c r="K33" i="10"/>
  <c r="I33" i="10"/>
  <c r="D33" i="10"/>
  <c r="G33" i="10"/>
  <c r="E33" i="10"/>
  <c r="C33" i="10"/>
  <c r="F33" i="10"/>
  <c r="B33" i="10"/>
  <c r="J35" i="10"/>
  <c r="F35" i="10"/>
  <c r="B35" i="10"/>
  <c r="D6" i="4" s="1"/>
  <c r="H35" i="10"/>
  <c r="D35" i="10"/>
  <c r="I35" i="10"/>
  <c r="K6" i="4" s="1"/>
  <c r="E35" i="10"/>
  <c r="G6" i="4" s="1"/>
  <c r="K35" i="10"/>
  <c r="M6" i="4" s="1"/>
  <c r="C35" i="10"/>
  <c r="G35" i="10"/>
  <c r="I6" i="4" s="1"/>
  <c r="L22" i="10"/>
  <c r="M12" i="2"/>
  <c r="N12" i="1"/>
  <c r="L31" i="9"/>
  <c r="L8" i="2"/>
  <c r="M5" i="2"/>
  <c r="O14" i="1"/>
  <c r="N14" i="2"/>
  <c r="N6" i="2"/>
  <c r="N6" i="1"/>
  <c r="J15" i="2"/>
  <c r="B11" i="2" l="1"/>
  <c r="G6" i="7"/>
  <c r="O11" i="7"/>
  <c r="O9" i="7"/>
  <c r="O8" i="7"/>
  <c r="E6" i="7"/>
  <c r="J6" i="7"/>
  <c r="L6" i="7"/>
  <c r="O7" i="7"/>
  <c r="F4" i="7"/>
  <c r="D5" i="7"/>
  <c r="N6" i="7"/>
  <c r="F14" i="7"/>
  <c r="E12" i="7"/>
  <c r="O5" i="7"/>
  <c r="F10" i="7"/>
  <c r="O11" i="1"/>
  <c r="O39" i="9"/>
  <c r="B10" i="2" s="1"/>
  <c r="K15" i="8"/>
  <c r="O5" i="6" s="1"/>
  <c r="K31" i="10"/>
  <c r="L9" i="8"/>
  <c r="K38" i="10"/>
  <c r="M9" i="4" s="1"/>
  <c r="L25" i="10"/>
  <c r="M18" i="10"/>
  <c r="L18" i="10"/>
  <c r="K37" i="10"/>
  <c r="L24" i="10"/>
  <c r="L8" i="8"/>
  <c r="M12" i="8"/>
  <c r="M28" i="10"/>
  <c r="O28" i="10" s="1"/>
  <c r="L41" i="10"/>
  <c r="N12" i="4" s="1"/>
  <c r="L23" i="10"/>
  <c r="L7" i="8"/>
  <c r="K36" i="10"/>
  <c r="M7" i="4" s="1"/>
  <c r="M8" i="1"/>
  <c r="N5" i="1"/>
  <c r="K44" i="9"/>
  <c r="K46" i="9" s="1"/>
  <c r="J6" i="4"/>
  <c r="E44" i="10"/>
  <c r="E46" i="10" s="1"/>
  <c r="G4" i="4"/>
  <c r="M4" i="4"/>
  <c r="L4" i="4"/>
  <c r="J44" i="10"/>
  <c r="J46" i="10" s="1"/>
  <c r="M29" i="10"/>
  <c r="O29" i="10" s="1"/>
  <c r="M13" i="8"/>
  <c r="L42" i="10"/>
  <c r="M21" i="10"/>
  <c r="M5" i="8"/>
  <c r="L34" i="10"/>
  <c r="N5" i="4" s="1"/>
  <c r="L35" i="10"/>
  <c r="N6" i="4" s="1"/>
  <c r="M6" i="8"/>
  <c r="D4" i="4"/>
  <c r="B44" i="10"/>
  <c r="I4" i="4"/>
  <c r="G44" i="10"/>
  <c r="G46" i="10" s="1"/>
  <c r="J4" i="4"/>
  <c r="H44" i="10"/>
  <c r="H46" i="10" s="1"/>
  <c r="M4" i="8"/>
  <c r="M20" i="10"/>
  <c r="H6" i="4"/>
  <c r="H4" i="4"/>
  <c r="F44" i="10"/>
  <c r="F46" i="10" s="1"/>
  <c r="F4" i="4"/>
  <c r="D44" i="10"/>
  <c r="D46" i="10" s="1"/>
  <c r="L33" i="10"/>
  <c r="M26" i="10"/>
  <c r="M10" i="8"/>
  <c r="L39" i="10"/>
  <c r="E6" i="4"/>
  <c r="F6" i="4"/>
  <c r="L6" i="4"/>
  <c r="E4" i="4"/>
  <c r="C44" i="10"/>
  <c r="C46" i="10" s="1"/>
  <c r="I44" i="10"/>
  <c r="I46" i="10" s="1"/>
  <c r="K4" i="4"/>
  <c r="M27" i="10"/>
  <c r="M11" i="8"/>
  <c r="L40" i="10"/>
  <c r="N11" i="4" s="1"/>
  <c r="M14" i="8"/>
  <c r="M30" i="10"/>
  <c r="L43" i="10"/>
  <c r="N14" i="4" s="1"/>
  <c r="M22" i="10"/>
  <c r="N6" i="8" s="1"/>
  <c r="N12" i="2"/>
  <c r="O28" i="9"/>
  <c r="O43" i="9"/>
  <c r="B14" i="2" s="1"/>
  <c r="M31" i="9"/>
  <c r="M8" i="2"/>
  <c r="N5" i="2"/>
  <c r="O21" i="9"/>
  <c r="O6" i="1"/>
  <c r="K15" i="2"/>
  <c r="L4" i="7" l="1"/>
  <c r="L15" i="7" s="1"/>
  <c r="H6" i="7"/>
  <c r="K4" i="7"/>
  <c r="F6" i="7"/>
  <c r="I6" i="7"/>
  <c r="O4" i="7"/>
  <c r="M6" i="7"/>
  <c r="M15" i="7" s="1"/>
  <c r="H4" i="7"/>
  <c r="H15" i="7" s="1"/>
  <c r="K6" i="7"/>
  <c r="M4" i="7"/>
  <c r="G4" i="7"/>
  <c r="G15" i="7" s="1"/>
  <c r="J4" i="7"/>
  <c r="J15" i="7" s="1"/>
  <c r="E5" i="7"/>
  <c r="F11" i="7"/>
  <c r="N4" i="7"/>
  <c r="N15" i="7" s="1"/>
  <c r="O6" i="7"/>
  <c r="O15" i="7" s="1"/>
  <c r="I4" i="7"/>
  <c r="D15" i="7"/>
  <c r="D8" i="7"/>
  <c r="I15" i="7"/>
  <c r="O6" i="8"/>
  <c r="L31" i="10"/>
  <c r="K44" i="10"/>
  <c r="K46" i="10" s="1"/>
  <c r="O18" i="10"/>
  <c r="L15" i="8"/>
  <c r="M8" i="4"/>
  <c r="M23" i="10"/>
  <c r="O23" i="10" s="1"/>
  <c r="M7" i="8"/>
  <c r="L36" i="10"/>
  <c r="N7" i="4" s="1"/>
  <c r="M8" i="8"/>
  <c r="L37" i="10"/>
  <c r="N8" i="4" s="1"/>
  <c r="M24" i="10"/>
  <c r="O24" i="10" s="1"/>
  <c r="M9" i="8"/>
  <c r="L38" i="10"/>
  <c r="N9" i="4" s="1"/>
  <c r="M25" i="10"/>
  <c r="O25" i="10" s="1"/>
  <c r="N12" i="8"/>
  <c r="O12" i="8" s="1"/>
  <c r="M41" i="10"/>
  <c r="N8" i="1"/>
  <c r="O41" i="9"/>
  <c r="B12" i="2" s="1"/>
  <c r="O12" i="1"/>
  <c r="L44" i="9"/>
  <c r="L46" i="9" s="1"/>
  <c r="O34" i="9"/>
  <c r="B5" i="2" s="1"/>
  <c r="O5" i="1"/>
  <c r="N14" i="8"/>
  <c r="O14" i="8" s="1"/>
  <c r="M43" i="10"/>
  <c r="O30" i="10"/>
  <c r="N11" i="8"/>
  <c r="O11" i="8" s="1"/>
  <c r="M40" i="10"/>
  <c r="O27" i="10"/>
  <c r="N13" i="8"/>
  <c r="O13" i="8" s="1"/>
  <c r="M42" i="10"/>
  <c r="O13" i="4" s="1"/>
  <c r="N10" i="8"/>
  <c r="O10" i="8" s="1"/>
  <c r="M39" i="10"/>
  <c r="O10" i="4" s="1"/>
  <c r="O20" i="10"/>
  <c r="N4" i="8"/>
  <c r="M33" i="10"/>
  <c r="N5" i="8"/>
  <c r="O5" i="8" s="1"/>
  <c r="M34" i="10"/>
  <c r="O21" i="10"/>
  <c r="O26" i="10"/>
  <c r="N4" i="4"/>
  <c r="N13" i="4"/>
  <c r="N10" i="4"/>
  <c r="O22" i="10"/>
  <c r="M35" i="10"/>
  <c r="O6" i="4" s="1"/>
  <c r="B46" i="10"/>
  <c r="N8" i="2"/>
  <c r="M44" i="9"/>
  <c r="O24" i="9"/>
  <c r="O35" i="9"/>
  <c r="B6" i="2" s="1"/>
  <c r="O4" i="8"/>
  <c r="L15" i="2"/>
  <c r="F5" i="7" l="1"/>
  <c r="O31" i="9"/>
  <c r="K15" i="7"/>
  <c r="E8" i="7"/>
  <c r="E15" i="7" s="1"/>
  <c r="D4" i="6"/>
  <c r="D6" i="6" s="1"/>
  <c r="F12" i="7"/>
  <c r="O42" i="10"/>
  <c r="B13" i="8" s="1"/>
  <c r="M31" i="10"/>
  <c r="O31" i="10" s="1"/>
  <c r="L44" i="10"/>
  <c r="L46" i="10" s="1"/>
  <c r="M15" i="8"/>
  <c r="O12" i="4"/>
  <c r="O41" i="10"/>
  <c r="B12" i="8" s="1"/>
  <c r="N9" i="8"/>
  <c r="O9" i="8" s="1"/>
  <c r="M38" i="10"/>
  <c r="O9" i="4" s="1"/>
  <c r="N7" i="8"/>
  <c r="M36" i="10"/>
  <c r="M37" i="10"/>
  <c r="O8" i="4" s="1"/>
  <c r="N8" i="8"/>
  <c r="O8" i="8" s="1"/>
  <c r="O37" i="9"/>
  <c r="O44" i="9" s="1"/>
  <c r="O8" i="1"/>
  <c r="O4" i="4"/>
  <c r="O33" i="10"/>
  <c r="B4" i="8" s="1"/>
  <c r="O39" i="10"/>
  <c r="B10" i="8" s="1"/>
  <c r="O5" i="4"/>
  <c r="O34" i="10"/>
  <c r="B5" i="8" s="1"/>
  <c r="O43" i="10"/>
  <c r="B14" i="8" s="1"/>
  <c r="O14" i="4"/>
  <c r="O11" i="4"/>
  <c r="O40" i="10"/>
  <c r="B11" i="8" s="1"/>
  <c r="O35" i="10"/>
  <c r="B6" i="8" s="1"/>
  <c r="M46" i="9"/>
  <c r="O46" i="9" s="1"/>
  <c r="P46" i="9" s="1"/>
  <c r="Q46" i="9" s="1"/>
  <c r="O13" i="2"/>
  <c r="O9" i="2"/>
  <c r="O5" i="2"/>
  <c r="O12" i="2"/>
  <c r="O8" i="2"/>
  <c r="O11" i="2"/>
  <c r="O10" i="2"/>
  <c r="O7" i="2"/>
  <c r="O6" i="2"/>
  <c r="O14" i="2"/>
  <c r="M15" i="2"/>
  <c r="E4" i="6" l="1"/>
  <c r="E6" i="6" s="1"/>
  <c r="F8" i="7"/>
  <c r="F15" i="7" s="1"/>
  <c r="B8" i="2"/>
  <c r="B15" i="2" s="1"/>
  <c r="B18" i="2" s="1"/>
  <c r="N15" i="8"/>
  <c r="O38" i="10"/>
  <c r="B9" i="8" s="1"/>
  <c r="O7" i="4"/>
  <c r="O36" i="10"/>
  <c r="B7" i="8" s="1"/>
  <c r="B15" i="8" s="1"/>
  <c r="B18" i="8" s="1"/>
  <c r="O7" i="8"/>
  <c r="O15" i="8" s="1"/>
  <c r="P15" i="8" s="1"/>
  <c r="M44" i="10"/>
  <c r="M46" i="10" s="1"/>
  <c r="O46" i="10" s="1"/>
  <c r="P46" i="10" s="1"/>
  <c r="Q46" i="10" s="1"/>
  <c r="O37" i="10"/>
  <c r="B8" i="8" s="1"/>
  <c r="N15" i="2"/>
  <c r="F4" i="6" s="1"/>
  <c r="O4" i="2"/>
  <c r="O15" i="2" s="1"/>
  <c r="P15" i="2" s="1"/>
  <c r="O44" i="10" l="1"/>
  <c r="N4" i="6"/>
  <c r="J4" i="6"/>
  <c r="M4" i="6"/>
  <c r="I4" i="6"/>
  <c r="L4" i="6"/>
  <c r="H4" i="6"/>
  <c r="O4" i="6"/>
  <c r="K4" i="6"/>
  <c r="G4" i="6"/>
  <c r="F6" i="6"/>
  <c r="P116" i="4"/>
  <c r="F143" i="1" l="1"/>
  <c r="E143" i="1"/>
  <c r="D143" i="1"/>
  <c r="F120" i="1"/>
  <c r="E120" i="1"/>
  <c r="D120" i="1"/>
  <c r="O143" i="1" l="1"/>
  <c r="N143" i="1"/>
  <c r="M143" i="1"/>
  <c r="L143" i="1"/>
  <c r="K143" i="1"/>
  <c r="J143" i="1"/>
  <c r="I143" i="1"/>
  <c r="H143" i="1"/>
  <c r="G143" i="1"/>
  <c r="O120" i="1"/>
  <c r="N120" i="1"/>
  <c r="M120" i="1"/>
  <c r="L120" i="1"/>
  <c r="K120" i="1"/>
  <c r="J120" i="1"/>
  <c r="I120" i="1"/>
  <c r="H120" i="1"/>
  <c r="G120" i="1"/>
  <c r="E108" i="4" l="1"/>
  <c r="F108" i="4"/>
  <c r="G108" i="4"/>
  <c r="H108" i="4"/>
  <c r="I108" i="4"/>
  <c r="J108" i="4"/>
  <c r="K108" i="4"/>
  <c r="L108" i="4"/>
  <c r="M108" i="4"/>
  <c r="N108" i="4"/>
  <c r="O108" i="4"/>
  <c r="D108" i="4"/>
  <c r="P108" i="4" l="1"/>
  <c r="E110" i="1"/>
  <c r="F110" i="1"/>
  <c r="G110" i="1"/>
  <c r="H110" i="1"/>
  <c r="I110" i="1"/>
  <c r="J110" i="1"/>
  <c r="K110" i="1"/>
  <c r="L110" i="1"/>
  <c r="M110" i="1"/>
  <c r="N110" i="1"/>
  <c r="O110" i="1"/>
  <c r="D110" i="1"/>
  <c r="E107" i="1"/>
  <c r="F107" i="1"/>
  <c r="G107" i="1"/>
  <c r="H107" i="1"/>
  <c r="I107" i="1"/>
  <c r="J107" i="1"/>
  <c r="K107" i="1"/>
  <c r="L107" i="1"/>
  <c r="M107" i="1"/>
  <c r="N107" i="1"/>
  <c r="O107" i="1"/>
  <c r="D107" i="1"/>
  <c r="E104" i="1"/>
  <c r="F104" i="1"/>
  <c r="G104" i="1"/>
  <c r="H104" i="1"/>
  <c r="I104" i="1"/>
  <c r="J104" i="1"/>
  <c r="K104" i="1"/>
  <c r="L104" i="1"/>
  <c r="M104" i="1"/>
  <c r="N104" i="1"/>
  <c r="O104" i="1"/>
  <c r="D104" i="1"/>
  <c r="P162" i="1" l="1"/>
  <c r="P148" i="1"/>
  <c r="E153" i="1"/>
  <c r="F153" i="1"/>
  <c r="G153" i="1"/>
  <c r="H153" i="1"/>
  <c r="I153" i="1"/>
  <c r="J153" i="1"/>
  <c r="K153" i="1"/>
  <c r="L153" i="1"/>
  <c r="M153" i="1"/>
  <c r="N153" i="1"/>
  <c r="O153" i="1"/>
  <c r="D153" i="1"/>
  <c r="E159" i="1"/>
  <c r="F159" i="1"/>
  <c r="G159" i="1"/>
  <c r="H159" i="1"/>
  <c r="I159" i="1"/>
  <c r="J159" i="1"/>
  <c r="K159" i="1"/>
  <c r="L159" i="1"/>
  <c r="M159" i="1"/>
  <c r="N159" i="1"/>
  <c r="O159" i="1"/>
  <c r="D159" i="1"/>
  <c r="E168" i="1"/>
  <c r="F168" i="1"/>
  <c r="G168" i="1"/>
  <c r="H168" i="1"/>
  <c r="I168" i="1"/>
  <c r="J168" i="1"/>
  <c r="K168" i="1"/>
  <c r="L168" i="1"/>
  <c r="M168" i="1"/>
  <c r="N168" i="1"/>
  <c r="O168" i="1"/>
  <c r="D168" i="1"/>
  <c r="E141" i="1"/>
  <c r="F141" i="1"/>
  <c r="G141" i="1"/>
  <c r="H141" i="1"/>
  <c r="I141" i="1"/>
  <c r="J141" i="1"/>
  <c r="K141" i="1"/>
  <c r="L141" i="1"/>
  <c r="M141" i="1"/>
  <c r="N141" i="1"/>
  <c r="O141" i="1"/>
  <c r="D141" i="1"/>
  <c r="P141" i="1" l="1"/>
  <c r="P120" i="1"/>
  <c r="E3" i="1" l="1"/>
  <c r="F3" i="1" s="1"/>
  <c r="G3" i="1" s="1"/>
  <c r="H3" i="1" s="1"/>
  <c r="I3" i="1" s="1"/>
  <c r="J3" i="1" s="1"/>
  <c r="K3" i="1" s="1"/>
  <c r="L3" i="1" s="1"/>
  <c r="M3" i="1" s="1"/>
  <c r="N3" i="1" s="1"/>
  <c r="B4" i="1"/>
  <c r="B5" i="1"/>
  <c r="B6" i="1"/>
  <c r="B7" i="1"/>
  <c r="B8" i="1"/>
  <c r="B9" i="1"/>
  <c r="B10" i="1"/>
  <c r="B11" i="1"/>
  <c r="B12" i="1"/>
  <c r="B13" i="1"/>
  <c r="B14" i="1"/>
  <c r="O3" i="1" l="1"/>
  <c r="E3" i="4" l="1"/>
  <c r="F3" i="4" s="1"/>
  <c r="G3" i="4" s="1"/>
  <c r="H3" i="4" s="1"/>
  <c r="I3" i="4" s="1"/>
  <c r="J3" i="4" s="1"/>
  <c r="K3" i="4" s="1"/>
  <c r="L3" i="4" s="1"/>
  <c r="M3" i="4" s="1"/>
  <c r="N3" i="4" s="1"/>
  <c r="O3" i="4" s="1"/>
  <c r="B4" i="4"/>
  <c r="B5" i="4"/>
  <c r="B6" i="4"/>
  <c r="B7" i="4"/>
  <c r="B8" i="4"/>
  <c r="B9" i="4"/>
  <c r="B10" i="4"/>
  <c r="B11" i="4"/>
  <c r="B12" i="4"/>
  <c r="B13" i="4"/>
  <c r="B14" i="4"/>
  <c r="E55" i="4"/>
  <c r="G126" i="4"/>
  <c r="H97" i="4"/>
  <c r="I97" i="4"/>
  <c r="J158" i="4"/>
  <c r="K68" i="4"/>
  <c r="L85" i="4"/>
  <c r="M97" i="4"/>
  <c r="N158" i="4"/>
  <c r="O126" i="4"/>
  <c r="D161" i="4"/>
  <c r="H161" i="4"/>
  <c r="L161" i="4"/>
  <c r="P120" i="4"/>
  <c r="G162" i="4"/>
  <c r="K162" i="4"/>
  <c r="O162" i="4"/>
  <c r="D126" i="4"/>
  <c r="H126" i="4"/>
  <c r="D127" i="4"/>
  <c r="E127" i="4"/>
  <c r="G127" i="4"/>
  <c r="H127" i="4"/>
  <c r="I127" i="4"/>
  <c r="K127" i="4"/>
  <c r="L127" i="4"/>
  <c r="M127" i="4"/>
  <c r="O127" i="4"/>
  <c r="E129" i="4"/>
  <c r="F129" i="4"/>
  <c r="G129" i="4"/>
  <c r="I129" i="4"/>
  <c r="J129" i="4"/>
  <c r="K129" i="4"/>
  <c r="M129" i="4"/>
  <c r="N129" i="4"/>
  <c r="O129" i="4"/>
  <c r="D130" i="4"/>
  <c r="E130" i="4"/>
  <c r="F130" i="4"/>
  <c r="H130" i="4"/>
  <c r="I130" i="4"/>
  <c r="J130" i="4"/>
  <c r="L130" i="4"/>
  <c r="M130" i="4"/>
  <c r="N130" i="4"/>
  <c r="D131" i="4"/>
  <c r="E131" i="4"/>
  <c r="G131" i="4"/>
  <c r="H131" i="4"/>
  <c r="I131" i="4"/>
  <c r="K131" i="4"/>
  <c r="L131" i="4"/>
  <c r="M131" i="4"/>
  <c r="O131" i="4"/>
  <c r="D135" i="4"/>
  <c r="H135" i="4"/>
  <c r="E137" i="4"/>
  <c r="F137" i="4"/>
  <c r="G137" i="4"/>
  <c r="I137" i="4"/>
  <c r="J137" i="4"/>
  <c r="K137" i="4"/>
  <c r="M137" i="4"/>
  <c r="N137" i="4"/>
  <c r="O137" i="4"/>
  <c r="D138" i="4"/>
  <c r="E138" i="4"/>
  <c r="F138" i="4"/>
  <c r="H138" i="4"/>
  <c r="I138" i="4"/>
  <c r="J138" i="4"/>
  <c r="L138" i="4"/>
  <c r="M138" i="4"/>
  <c r="N138" i="4"/>
  <c r="D139" i="4"/>
  <c r="E139" i="4"/>
  <c r="G139" i="4"/>
  <c r="H139" i="4"/>
  <c r="I139" i="4"/>
  <c r="K139" i="4"/>
  <c r="L139" i="4"/>
  <c r="M139" i="4"/>
  <c r="O139" i="4"/>
  <c r="D140" i="4"/>
  <c r="F140" i="4"/>
  <c r="G140" i="4"/>
  <c r="H140" i="4"/>
  <c r="J140" i="4"/>
  <c r="K140" i="4"/>
  <c r="L140" i="4"/>
  <c r="N140" i="4"/>
  <c r="O140" i="4"/>
  <c r="E141" i="4"/>
  <c r="F141" i="4"/>
  <c r="G141" i="4"/>
  <c r="I141" i="4"/>
  <c r="J141" i="4"/>
  <c r="K141" i="4"/>
  <c r="M141" i="4"/>
  <c r="N141" i="4"/>
  <c r="O141" i="4"/>
  <c r="D145" i="4"/>
  <c r="G145" i="4"/>
  <c r="H145" i="4"/>
  <c r="I145" i="4"/>
  <c r="L145" i="4"/>
  <c r="D146" i="4"/>
  <c r="E146" i="4"/>
  <c r="G146" i="4"/>
  <c r="H146" i="4"/>
  <c r="I146" i="4"/>
  <c r="K146" i="4"/>
  <c r="L146" i="4"/>
  <c r="M146" i="4"/>
  <c r="O146" i="4"/>
  <c r="E149" i="4"/>
  <c r="F149" i="4"/>
  <c r="G149" i="4"/>
  <c r="I149" i="4"/>
  <c r="J149" i="4"/>
  <c r="K149" i="4"/>
  <c r="M149" i="4"/>
  <c r="N149" i="4"/>
  <c r="O149" i="4"/>
  <c r="D150" i="4"/>
  <c r="E150" i="4"/>
  <c r="F150" i="4"/>
  <c r="H150" i="4"/>
  <c r="I150" i="4"/>
  <c r="J150" i="4"/>
  <c r="L150" i="4"/>
  <c r="M150" i="4"/>
  <c r="N150" i="4"/>
  <c r="D151" i="4"/>
  <c r="E151" i="4"/>
  <c r="G151" i="4"/>
  <c r="H151" i="4"/>
  <c r="I151" i="4"/>
  <c r="K151" i="4"/>
  <c r="L151" i="4"/>
  <c r="M151" i="4"/>
  <c r="O151" i="4"/>
  <c r="D152" i="4"/>
  <c r="F152" i="4"/>
  <c r="G152" i="4"/>
  <c r="H152" i="4"/>
  <c r="J152" i="4"/>
  <c r="K152" i="4"/>
  <c r="L152" i="4"/>
  <c r="N152" i="4"/>
  <c r="O152" i="4"/>
  <c r="E153" i="4"/>
  <c r="F153" i="4"/>
  <c r="G153" i="4"/>
  <c r="I153" i="4"/>
  <c r="J153" i="4"/>
  <c r="K153" i="4"/>
  <c r="M153" i="4"/>
  <c r="N153" i="4"/>
  <c r="O153" i="4"/>
  <c r="D154" i="4"/>
  <c r="E154" i="4"/>
  <c r="F154" i="4"/>
  <c r="H154" i="4"/>
  <c r="I154" i="4"/>
  <c r="J154" i="4"/>
  <c r="L154" i="4"/>
  <c r="M154" i="4"/>
  <c r="N154" i="4"/>
  <c r="D158" i="4"/>
  <c r="E158" i="4"/>
  <c r="F158" i="4"/>
  <c r="H158" i="4"/>
  <c r="L158" i="4"/>
  <c r="E159" i="4"/>
  <c r="F159" i="4"/>
  <c r="G159" i="4"/>
  <c r="I159" i="4"/>
  <c r="J159" i="4"/>
  <c r="K159" i="4"/>
  <c r="M159" i="4"/>
  <c r="N159" i="4"/>
  <c r="O159" i="4"/>
  <c r="D160" i="4"/>
  <c r="E160" i="4"/>
  <c r="F160" i="4"/>
  <c r="G160" i="4"/>
  <c r="H160" i="4"/>
  <c r="I160" i="4"/>
  <c r="J160" i="4"/>
  <c r="K160" i="4"/>
  <c r="L160" i="4"/>
  <c r="M160" i="4"/>
  <c r="N160" i="4"/>
  <c r="O160" i="4"/>
  <c r="E161" i="4"/>
  <c r="F161" i="4"/>
  <c r="G161" i="4"/>
  <c r="I161" i="4"/>
  <c r="J161" i="4"/>
  <c r="K161" i="4"/>
  <c r="M161" i="4"/>
  <c r="N161" i="4"/>
  <c r="O161" i="4"/>
  <c r="D162" i="4"/>
  <c r="E162" i="4"/>
  <c r="F162" i="4"/>
  <c r="H162" i="4"/>
  <c r="I162" i="4"/>
  <c r="J162" i="4"/>
  <c r="L162" i="4"/>
  <c r="M162" i="4"/>
  <c r="N162" i="4"/>
  <c r="D166" i="4"/>
  <c r="E166" i="4"/>
  <c r="H166" i="4"/>
  <c r="L166" i="4"/>
  <c r="D167" i="4"/>
  <c r="E167" i="4"/>
  <c r="G167" i="4"/>
  <c r="H167" i="4"/>
  <c r="I167" i="4"/>
  <c r="K167" i="4"/>
  <c r="L167" i="4"/>
  <c r="M167" i="4"/>
  <c r="O167" i="4"/>
  <c r="D168" i="4"/>
  <c r="E168" i="4"/>
  <c r="G168" i="4"/>
  <c r="H168" i="4"/>
  <c r="I168" i="4"/>
  <c r="K168" i="4"/>
  <c r="L168" i="4"/>
  <c r="M168" i="4"/>
  <c r="O168" i="4"/>
  <c r="D169" i="4"/>
  <c r="F169" i="4"/>
  <c r="G169" i="4"/>
  <c r="H169" i="4"/>
  <c r="J169" i="4"/>
  <c r="K169" i="4"/>
  <c r="L169" i="4"/>
  <c r="N169" i="4"/>
  <c r="O169" i="4"/>
  <c r="E170" i="4"/>
  <c r="F170" i="4"/>
  <c r="G170" i="4"/>
  <c r="I170" i="4"/>
  <c r="J170" i="4"/>
  <c r="K170" i="4"/>
  <c r="M170" i="4"/>
  <c r="N170" i="4"/>
  <c r="O170" i="4"/>
  <c r="D171" i="4"/>
  <c r="E171" i="4"/>
  <c r="F171" i="4"/>
  <c r="H171" i="4"/>
  <c r="I171" i="4"/>
  <c r="J171" i="4"/>
  <c r="L171" i="4"/>
  <c r="M171" i="4"/>
  <c r="N171" i="4"/>
  <c r="D175" i="4"/>
  <c r="D177" i="4"/>
  <c r="E177" i="4"/>
  <c r="G177" i="4"/>
  <c r="H177" i="4"/>
  <c r="I177" i="4"/>
  <c r="K177" i="4"/>
  <c r="L177" i="4"/>
  <c r="M177" i="4"/>
  <c r="O177" i="4"/>
  <c r="D178" i="4"/>
  <c r="E178" i="4"/>
  <c r="G178" i="4"/>
  <c r="H178" i="4"/>
  <c r="I178" i="4"/>
  <c r="K178" i="4"/>
  <c r="L178" i="4"/>
  <c r="M178" i="4"/>
  <c r="O178" i="4"/>
  <c r="D179" i="4"/>
  <c r="F179" i="4"/>
  <c r="G179" i="4"/>
  <c r="H179" i="4"/>
  <c r="J179" i="4"/>
  <c r="K179" i="4"/>
  <c r="L179" i="4"/>
  <c r="N179" i="4"/>
  <c r="O179" i="4"/>
  <c r="E180" i="4"/>
  <c r="F180" i="4"/>
  <c r="G180" i="4"/>
  <c r="I180" i="4"/>
  <c r="J180" i="4"/>
  <c r="K180" i="4"/>
  <c r="M180" i="4"/>
  <c r="N180" i="4"/>
  <c r="O180" i="4"/>
  <c r="D181" i="4"/>
  <c r="E181" i="4"/>
  <c r="F181" i="4"/>
  <c r="H181" i="4"/>
  <c r="I181" i="4"/>
  <c r="J181" i="4"/>
  <c r="L181" i="4"/>
  <c r="M181" i="4"/>
  <c r="N181" i="4"/>
  <c r="P155" i="1"/>
  <c r="L152" i="1"/>
  <c r="H152" i="1"/>
  <c r="D152" i="1"/>
  <c r="O140" i="1"/>
  <c r="K140" i="1"/>
  <c r="G140" i="1"/>
  <c r="M131" i="1"/>
  <c r="L131" i="1"/>
  <c r="I131" i="1"/>
  <c r="H131" i="1"/>
  <c r="E131" i="1"/>
  <c r="D131" i="1"/>
  <c r="O147" i="1"/>
  <c r="G147" i="1"/>
  <c r="L158" i="1"/>
  <c r="L163" i="1" s="1"/>
  <c r="I145" i="1"/>
  <c r="G145" i="1"/>
  <c r="E145" i="1"/>
  <c r="D158" i="1"/>
  <c r="D163" i="1" s="1"/>
  <c r="N144" i="1"/>
  <c r="L144" i="1"/>
  <c r="J144" i="1"/>
  <c r="H144" i="1"/>
  <c r="F144" i="1"/>
  <c r="P122" i="1"/>
  <c r="P121" i="1"/>
  <c r="O174" i="1"/>
  <c r="M152" i="1"/>
  <c r="L174" i="1"/>
  <c r="K174" i="1"/>
  <c r="I152" i="1"/>
  <c r="H140" i="1"/>
  <c r="G174" i="1"/>
  <c r="E152" i="1"/>
  <c r="D140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O89" i="1"/>
  <c r="N89" i="1"/>
  <c r="M89" i="1"/>
  <c r="L89" i="1"/>
  <c r="K89" i="1"/>
  <c r="J89" i="1"/>
  <c r="I89" i="1"/>
  <c r="H89" i="1"/>
  <c r="G89" i="1"/>
  <c r="F89" i="1"/>
  <c r="E89" i="1"/>
  <c r="D89" i="1"/>
  <c r="O80" i="1"/>
  <c r="N80" i="1"/>
  <c r="M80" i="1"/>
  <c r="L80" i="1"/>
  <c r="K80" i="1"/>
  <c r="J80" i="1"/>
  <c r="I80" i="1"/>
  <c r="H80" i="1"/>
  <c r="G80" i="1"/>
  <c r="F80" i="1"/>
  <c r="E80" i="1"/>
  <c r="D80" i="1"/>
  <c r="O72" i="1"/>
  <c r="N72" i="1"/>
  <c r="M72" i="1"/>
  <c r="L72" i="1"/>
  <c r="K72" i="1"/>
  <c r="J72" i="1"/>
  <c r="I72" i="1"/>
  <c r="H72" i="1"/>
  <c r="G72" i="1"/>
  <c r="F72" i="1"/>
  <c r="E72" i="1"/>
  <c r="D72" i="1"/>
  <c r="O58" i="1"/>
  <c r="N58" i="1"/>
  <c r="M58" i="1"/>
  <c r="L58" i="1"/>
  <c r="K58" i="1"/>
  <c r="J58" i="1"/>
  <c r="I58" i="1"/>
  <c r="H58" i="1"/>
  <c r="G58" i="1"/>
  <c r="F58" i="1"/>
  <c r="E58" i="1"/>
  <c r="D58" i="1"/>
  <c r="O46" i="1"/>
  <c r="N46" i="1"/>
  <c r="M46" i="1"/>
  <c r="L46" i="1"/>
  <c r="K46" i="1"/>
  <c r="J46" i="1"/>
  <c r="I46" i="1"/>
  <c r="H46" i="1"/>
  <c r="G46" i="1"/>
  <c r="F46" i="1"/>
  <c r="E46" i="1"/>
  <c r="D46" i="1"/>
  <c r="O37" i="1"/>
  <c r="N37" i="1"/>
  <c r="M37" i="1"/>
  <c r="L37" i="1"/>
  <c r="K37" i="1"/>
  <c r="J37" i="1"/>
  <c r="I37" i="1"/>
  <c r="H37" i="1"/>
  <c r="G37" i="1"/>
  <c r="F37" i="1"/>
  <c r="E37" i="1"/>
  <c r="D37" i="1"/>
  <c r="O23" i="1"/>
  <c r="N23" i="1"/>
  <c r="M23" i="1"/>
  <c r="L23" i="1"/>
  <c r="K23" i="1"/>
  <c r="J23" i="1"/>
  <c r="I23" i="1"/>
  <c r="H23" i="1"/>
  <c r="G23" i="1"/>
  <c r="F23" i="1"/>
  <c r="E23" i="1"/>
  <c r="D23" i="1"/>
  <c r="O18" i="1"/>
  <c r="N18" i="1"/>
  <c r="M18" i="1"/>
  <c r="L18" i="1"/>
  <c r="K18" i="1"/>
  <c r="J18" i="1"/>
  <c r="I18" i="1"/>
  <c r="H18" i="1"/>
  <c r="G18" i="1"/>
  <c r="F18" i="1"/>
  <c r="E18" i="1"/>
  <c r="D18" i="1"/>
  <c r="K135" i="4" l="1"/>
  <c r="K166" i="4"/>
  <c r="K126" i="4"/>
  <c r="L135" i="4"/>
  <c r="L126" i="4"/>
  <c r="K145" i="4"/>
  <c r="M166" i="4"/>
  <c r="G166" i="4"/>
  <c r="O145" i="4"/>
  <c r="O135" i="4"/>
  <c r="G135" i="4"/>
  <c r="O166" i="4"/>
  <c r="I166" i="4"/>
  <c r="O158" i="4"/>
  <c r="K158" i="4"/>
  <c r="G158" i="4"/>
  <c r="M145" i="4"/>
  <c r="M126" i="4"/>
  <c r="M158" i="4"/>
  <c r="I158" i="4"/>
  <c r="E145" i="4"/>
  <c r="E135" i="4"/>
  <c r="J163" i="4"/>
  <c r="F163" i="4"/>
  <c r="P184" i="1"/>
  <c r="D133" i="1"/>
  <c r="J134" i="1"/>
  <c r="E135" i="1"/>
  <c r="M135" i="1"/>
  <c r="H136" i="1"/>
  <c r="E144" i="1"/>
  <c r="H145" i="1"/>
  <c r="K158" i="1"/>
  <c r="K163" i="1" s="1"/>
  <c r="L176" i="1"/>
  <c r="M163" i="4"/>
  <c r="I163" i="4"/>
  <c r="I126" i="4"/>
  <c r="P161" i="4"/>
  <c r="K134" i="1"/>
  <c r="F135" i="1"/>
  <c r="N135" i="1"/>
  <c r="I136" i="1"/>
  <c r="I144" i="1"/>
  <c r="L145" i="1"/>
  <c r="F147" i="1"/>
  <c r="O158" i="1"/>
  <c r="O163" i="1" s="1"/>
  <c r="F134" i="1"/>
  <c r="N134" i="1"/>
  <c r="I135" i="1"/>
  <c r="D136" i="1"/>
  <c r="L136" i="1"/>
  <c r="M144" i="1"/>
  <c r="J147" i="1"/>
  <c r="I135" i="4"/>
  <c r="O163" i="4"/>
  <c r="G134" i="1"/>
  <c r="O134" i="1"/>
  <c r="J135" i="1"/>
  <c r="E136" i="1"/>
  <c r="M136" i="1"/>
  <c r="D145" i="1"/>
  <c r="N147" i="1"/>
  <c r="G158" i="1"/>
  <c r="G163" i="1" s="1"/>
  <c r="G176" i="1"/>
  <c r="N163" i="4"/>
  <c r="M135" i="4"/>
  <c r="E126" i="4"/>
  <c r="K163" i="4"/>
  <c r="H134" i="1"/>
  <c r="O135" i="1"/>
  <c r="O144" i="1"/>
  <c r="P162" i="4"/>
  <c r="G163" i="4"/>
  <c r="F176" i="1"/>
  <c r="F136" i="1"/>
  <c r="F158" i="1"/>
  <c r="F163" i="1" s="1"/>
  <c r="F145" i="1"/>
  <c r="J176" i="1"/>
  <c r="J136" i="1"/>
  <c r="J158" i="1"/>
  <c r="J163" i="1" s="1"/>
  <c r="J145" i="1"/>
  <c r="N176" i="1"/>
  <c r="N136" i="1"/>
  <c r="N158" i="1"/>
  <c r="N163" i="1" s="1"/>
  <c r="N145" i="1"/>
  <c r="L134" i="1"/>
  <c r="K135" i="1"/>
  <c r="K144" i="1"/>
  <c r="E133" i="1"/>
  <c r="E142" i="1"/>
  <c r="D147" i="1"/>
  <c r="H190" i="1"/>
  <c r="H147" i="1"/>
  <c r="L147" i="1"/>
  <c r="P125" i="1"/>
  <c r="D134" i="1"/>
  <c r="G135" i="1"/>
  <c r="G144" i="1"/>
  <c r="F174" i="1"/>
  <c r="F131" i="1"/>
  <c r="F166" i="1"/>
  <c r="F140" i="1"/>
  <c r="F152" i="1"/>
  <c r="J131" i="1"/>
  <c r="J174" i="1"/>
  <c r="J166" i="1"/>
  <c r="J140" i="1"/>
  <c r="J152" i="1"/>
  <c r="N131" i="1"/>
  <c r="N166" i="1"/>
  <c r="N174" i="1"/>
  <c r="N140" i="1"/>
  <c r="N152" i="1"/>
  <c r="F127" i="1"/>
  <c r="P118" i="1"/>
  <c r="P123" i="1"/>
  <c r="D127" i="1"/>
  <c r="G131" i="1"/>
  <c r="K131" i="1"/>
  <c r="O131" i="1"/>
  <c r="F133" i="1"/>
  <c r="E134" i="1"/>
  <c r="I134" i="1"/>
  <c r="M134" i="1"/>
  <c r="D135" i="1"/>
  <c r="H135" i="1"/>
  <c r="L135" i="1"/>
  <c r="G136" i="1"/>
  <c r="K136" i="1"/>
  <c r="O136" i="1"/>
  <c r="E140" i="1"/>
  <c r="I140" i="1"/>
  <c r="M140" i="1"/>
  <c r="E158" i="1"/>
  <c r="E163" i="1" s="1"/>
  <c r="E68" i="1" s="1"/>
  <c r="I158" i="1"/>
  <c r="I163" i="1" s="1"/>
  <c r="M158" i="1"/>
  <c r="M163" i="1" s="1"/>
  <c r="D166" i="1"/>
  <c r="H166" i="1"/>
  <c r="L166" i="1"/>
  <c r="H174" i="1"/>
  <c r="M174" i="1"/>
  <c r="D176" i="1"/>
  <c r="I176" i="1"/>
  <c r="O176" i="1"/>
  <c r="O180" i="1" s="1"/>
  <c r="J190" i="1"/>
  <c r="N151" i="4"/>
  <c r="N131" i="4"/>
  <c r="N139" i="4"/>
  <c r="N168" i="4"/>
  <c r="N178" i="4"/>
  <c r="J151" i="4"/>
  <c r="J131" i="4"/>
  <c r="P131" i="4" s="1"/>
  <c r="J139" i="4"/>
  <c r="J168" i="4"/>
  <c r="J178" i="4"/>
  <c r="F151" i="4"/>
  <c r="F131" i="4"/>
  <c r="P118" i="4"/>
  <c r="F139" i="4"/>
  <c r="F168" i="4"/>
  <c r="F178" i="4"/>
  <c r="P119" i="1"/>
  <c r="P124" i="1"/>
  <c r="E127" i="1"/>
  <c r="F142" i="1"/>
  <c r="F149" i="1" s="1"/>
  <c r="D144" i="1"/>
  <c r="K145" i="1"/>
  <c r="O145" i="1"/>
  <c r="E147" i="1"/>
  <c r="I147" i="1"/>
  <c r="M147" i="1"/>
  <c r="G152" i="1"/>
  <c r="K152" i="1"/>
  <c r="O152" i="1"/>
  <c r="E166" i="1"/>
  <c r="I166" i="1"/>
  <c r="M166" i="1"/>
  <c r="D174" i="1"/>
  <c r="I174" i="1"/>
  <c r="E176" i="1"/>
  <c r="K176" i="1"/>
  <c r="K180" i="1" s="1"/>
  <c r="D183" i="1"/>
  <c r="M190" i="1"/>
  <c r="E190" i="1"/>
  <c r="P187" i="1"/>
  <c r="P189" i="1"/>
  <c r="M152" i="4"/>
  <c r="M140" i="4"/>
  <c r="M169" i="4"/>
  <c r="M172" i="4" s="1"/>
  <c r="M179" i="4"/>
  <c r="M182" i="4" s="1"/>
  <c r="I152" i="4"/>
  <c r="I140" i="4"/>
  <c r="I169" i="4"/>
  <c r="I172" i="4" s="1"/>
  <c r="I179" i="4"/>
  <c r="I182" i="4" s="1"/>
  <c r="P119" i="4"/>
  <c r="E152" i="4"/>
  <c r="E140" i="4"/>
  <c r="E169" i="4"/>
  <c r="E179" i="4"/>
  <c r="E182" i="4" s="1"/>
  <c r="N127" i="4"/>
  <c r="N167" i="4"/>
  <c r="N177" i="4"/>
  <c r="N146" i="4"/>
  <c r="J127" i="4"/>
  <c r="J167" i="4"/>
  <c r="J177" i="4"/>
  <c r="J146" i="4"/>
  <c r="F127" i="4"/>
  <c r="F167" i="4"/>
  <c r="F177" i="4"/>
  <c r="P114" i="4"/>
  <c r="F146" i="4"/>
  <c r="N18" i="4"/>
  <c r="N23" i="4"/>
  <c r="N55" i="4"/>
  <c r="N45" i="4"/>
  <c r="N68" i="4"/>
  <c r="N36" i="4"/>
  <c r="N85" i="4"/>
  <c r="N135" i="4"/>
  <c r="N97" i="4"/>
  <c r="N126" i="4"/>
  <c r="N166" i="4"/>
  <c r="N76" i="4"/>
  <c r="N145" i="4"/>
  <c r="J36" i="4"/>
  <c r="J18" i="4"/>
  <c r="J23" i="4"/>
  <c r="J55" i="4"/>
  <c r="J45" i="4"/>
  <c r="J68" i="4"/>
  <c r="J85" i="4"/>
  <c r="J135" i="4"/>
  <c r="J76" i="4"/>
  <c r="J126" i="4"/>
  <c r="J166" i="4"/>
  <c r="J97" i="4"/>
  <c r="J145" i="4"/>
  <c r="F36" i="4"/>
  <c r="F18" i="4"/>
  <c r="F23" i="4"/>
  <c r="F55" i="4"/>
  <c r="F45" i="4"/>
  <c r="F68" i="4"/>
  <c r="F85" i="4"/>
  <c r="F97" i="4"/>
  <c r="F135" i="4"/>
  <c r="F76" i="4"/>
  <c r="F126" i="4"/>
  <c r="F166" i="4"/>
  <c r="F145" i="4"/>
  <c r="E174" i="1"/>
  <c r="I190" i="1"/>
  <c r="P176" i="4"/>
  <c r="P148" i="4"/>
  <c r="O154" i="4"/>
  <c r="O171" i="4"/>
  <c r="O181" i="4"/>
  <c r="O182" i="4" s="1"/>
  <c r="K154" i="4"/>
  <c r="K171" i="4"/>
  <c r="K172" i="4" s="1"/>
  <c r="K181" i="4"/>
  <c r="K182" i="4" s="1"/>
  <c r="G154" i="4"/>
  <c r="P121" i="4"/>
  <c r="G171" i="4"/>
  <c r="G181" i="4"/>
  <c r="G182" i="4" s="1"/>
  <c r="L153" i="4"/>
  <c r="L141" i="4"/>
  <c r="L170" i="4"/>
  <c r="L172" i="4" s="1"/>
  <c r="L180" i="4"/>
  <c r="L182" i="4" s="1"/>
  <c r="H153" i="4"/>
  <c r="H141" i="4"/>
  <c r="H170" i="4"/>
  <c r="H172" i="4" s="1"/>
  <c r="H180" i="4"/>
  <c r="H182" i="4" s="1"/>
  <c r="D153" i="4"/>
  <c r="D141" i="4"/>
  <c r="D170" i="4"/>
  <c r="D180" i="4"/>
  <c r="O190" i="1"/>
  <c r="P126" i="1"/>
  <c r="L140" i="1"/>
  <c r="D142" i="1"/>
  <c r="M145" i="1"/>
  <c r="K147" i="1"/>
  <c r="H158" i="1"/>
  <c r="H163" i="1" s="1"/>
  <c r="G166" i="1"/>
  <c r="K166" i="1"/>
  <c r="O166" i="1"/>
  <c r="P170" i="1"/>
  <c r="H176" i="1"/>
  <c r="M176" i="1"/>
  <c r="O172" i="4"/>
  <c r="P160" i="4"/>
  <c r="E163" i="4"/>
  <c r="O150" i="4"/>
  <c r="O130" i="4"/>
  <c r="O138" i="4"/>
  <c r="K150" i="4"/>
  <c r="K130" i="4"/>
  <c r="K138" i="4"/>
  <c r="G150" i="4"/>
  <c r="P117" i="4"/>
  <c r="G130" i="4"/>
  <c r="G138" i="4"/>
  <c r="L149" i="4"/>
  <c r="L129" i="4"/>
  <c r="L137" i="4"/>
  <c r="L159" i="4"/>
  <c r="L163" i="4" s="1"/>
  <c r="H149" i="4"/>
  <c r="H129" i="4"/>
  <c r="H137" i="4"/>
  <c r="H159" i="4"/>
  <c r="H163" i="4" s="1"/>
  <c r="D149" i="4"/>
  <c r="D129" i="4"/>
  <c r="D137" i="4"/>
  <c r="D159" i="4"/>
  <c r="L18" i="4"/>
  <c r="L23" i="4"/>
  <c r="L55" i="4"/>
  <c r="L36" i="4"/>
  <c r="L68" i="4"/>
  <c r="L76" i="4"/>
  <c r="H18" i="4"/>
  <c r="H23" i="4"/>
  <c r="H36" i="4"/>
  <c r="H55" i="4"/>
  <c r="H45" i="4"/>
  <c r="H68" i="4"/>
  <c r="H76" i="4"/>
  <c r="D18" i="4"/>
  <c r="D23" i="4"/>
  <c r="D55" i="4"/>
  <c r="D36" i="4"/>
  <c r="D68" i="4"/>
  <c r="D45" i="4"/>
  <c r="D76" i="4"/>
  <c r="E97" i="4"/>
  <c r="D85" i="4"/>
  <c r="O23" i="4"/>
  <c r="O18" i="4"/>
  <c r="O45" i="4"/>
  <c r="O36" i="4"/>
  <c r="O55" i="4"/>
  <c r="O85" i="4"/>
  <c r="O97" i="4"/>
  <c r="O76" i="4"/>
  <c r="K23" i="4"/>
  <c r="K18" i="4"/>
  <c r="K45" i="4"/>
  <c r="K36" i="4"/>
  <c r="K55" i="4"/>
  <c r="K85" i="4"/>
  <c r="K97" i="4"/>
  <c r="K76" i="4"/>
  <c r="G23" i="4"/>
  <c r="G18" i="4"/>
  <c r="G45" i="4"/>
  <c r="G36" i="4"/>
  <c r="G55" i="4"/>
  <c r="G85" i="4"/>
  <c r="G97" i="4"/>
  <c r="G76" i="4"/>
  <c r="D97" i="4"/>
  <c r="G68" i="4"/>
  <c r="M18" i="4"/>
  <c r="M23" i="4"/>
  <c r="M36" i="4"/>
  <c r="M45" i="4"/>
  <c r="M76" i="4"/>
  <c r="M85" i="4"/>
  <c r="M55" i="4"/>
  <c r="M68" i="4"/>
  <c r="I18" i="4"/>
  <c r="I23" i="4"/>
  <c r="I45" i="4"/>
  <c r="I76" i="4"/>
  <c r="I36" i="4"/>
  <c r="I55" i="4"/>
  <c r="I85" i="4"/>
  <c r="I68" i="4"/>
  <c r="E18" i="4"/>
  <c r="E23" i="4"/>
  <c r="E36" i="4"/>
  <c r="E45" i="4"/>
  <c r="E76" i="4"/>
  <c r="E85" i="4"/>
  <c r="E68" i="4"/>
  <c r="L97" i="4"/>
  <c r="H85" i="4"/>
  <c r="O68" i="4"/>
  <c r="L45" i="4"/>
  <c r="P170" i="4" l="1"/>
  <c r="P141" i="4"/>
  <c r="P153" i="4"/>
  <c r="N172" i="4"/>
  <c r="J182" i="4"/>
  <c r="F182" i="4"/>
  <c r="P177" i="4"/>
  <c r="E112" i="1"/>
  <c r="D149" i="1"/>
  <c r="D54" i="1" s="1"/>
  <c r="E149" i="1"/>
  <c r="E54" i="1" s="1"/>
  <c r="P152" i="4"/>
  <c r="E26" i="1"/>
  <c r="E105" i="1" s="1"/>
  <c r="F26" i="1"/>
  <c r="F105" i="1" s="1"/>
  <c r="D26" i="1"/>
  <c r="D105" i="1" s="1"/>
  <c r="G180" i="1"/>
  <c r="D68" i="1"/>
  <c r="D112" i="1" s="1"/>
  <c r="E64" i="1"/>
  <c r="P167" i="4"/>
  <c r="F172" i="4"/>
  <c r="N182" i="4"/>
  <c r="P161" i="1"/>
  <c r="F190" i="1"/>
  <c r="P179" i="1"/>
  <c r="K171" i="1"/>
  <c r="P169" i="1"/>
  <c r="E171" i="1"/>
  <c r="P178" i="1"/>
  <c r="P147" i="1"/>
  <c r="P188" i="1"/>
  <c r="O171" i="1"/>
  <c r="P146" i="1"/>
  <c r="P160" i="1"/>
  <c r="P177" i="1"/>
  <c r="P168" i="1"/>
  <c r="P158" i="1"/>
  <c r="F171" i="1"/>
  <c r="P186" i="1"/>
  <c r="P159" i="1"/>
  <c r="F180" i="1"/>
  <c r="P176" i="1"/>
  <c r="N190" i="1"/>
  <c r="E180" i="1"/>
  <c r="P145" i="1"/>
  <c r="P136" i="1"/>
  <c r="P157" i="1"/>
  <c r="P144" i="1"/>
  <c r="P135" i="1"/>
  <c r="P156" i="1"/>
  <c r="P134" i="1"/>
  <c r="P143" i="1"/>
  <c r="P185" i="1"/>
  <c r="P153" i="1"/>
  <c r="M171" i="1"/>
  <c r="P127" i="1"/>
  <c r="I171" i="1"/>
  <c r="F137" i="1"/>
  <c r="D190" i="1"/>
  <c r="D180" i="1"/>
  <c r="P175" i="1"/>
  <c r="G171" i="1"/>
  <c r="L190" i="1"/>
  <c r="P138" i="4"/>
  <c r="P171" i="4"/>
  <c r="E137" i="1"/>
  <c r="H180" i="1"/>
  <c r="K190" i="1"/>
  <c r="I180" i="1"/>
  <c r="M180" i="1"/>
  <c r="L180" i="1"/>
  <c r="N180" i="1"/>
  <c r="G190" i="1"/>
  <c r="J180" i="1"/>
  <c r="L171" i="1"/>
  <c r="H171" i="1"/>
  <c r="N171" i="1"/>
  <c r="J171" i="1"/>
  <c r="P139" i="4"/>
  <c r="J172" i="4"/>
  <c r="P140" i="4"/>
  <c r="P178" i="4"/>
  <c r="P132" i="1"/>
  <c r="D137" i="1"/>
  <c r="P154" i="4"/>
  <c r="P169" i="4"/>
  <c r="P168" i="4"/>
  <c r="P137" i="4"/>
  <c r="P130" i="4"/>
  <c r="D171" i="1"/>
  <c r="P167" i="1"/>
  <c r="G172" i="4"/>
  <c r="P129" i="4"/>
  <c r="P150" i="4"/>
  <c r="P181" i="4"/>
  <c r="P146" i="4"/>
  <c r="P159" i="4"/>
  <c r="P163" i="4" s="1"/>
  <c r="D163" i="4"/>
  <c r="P149" i="4"/>
  <c r="P180" i="4"/>
  <c r="D182" i="4"/>
  <c r="E172" i="4"/>
  <c r="P179" i="4"/>
  <c r="D172" i="4"/>
  <c r="P151" i="4"/>
  <c r="P127" i="4"/>
  <c r="L81" i="4" l="1"/>
  <c r="M80" i="4"/>
  <c r="D77" i="4"/>
  <c r="N77" i="4"/>
  <c r="O79" i="4"/>
  <c r="H81" i="4"/>
  <c r="I80" i="4"/>
  <c r="E79" i="4"/>
  <c r="J79" i="4"/>
  <c r="G79" i="4"/>
  <c r="K77" i="4"/>
  <c r="F64" i="1"/>
  <c r="F68" i="1"/>
  <c r="F112" i="1" s="1"/>
  <c r="F47" i="1"/>
  <c r="F54" i="1"/>
  <c r="P190" i="1"/>
  <c r="D64" i="1"/>
  <c r="P171" i="1"/>
  <c r="P180" i="1"/>
  <c r="D47" i="1"/>
  <c r="E47" i="1"/>
  <c r="P172" i="4"/>
  <c r="P182" i="4"/>
  <c r="P6" i="1"/>
  <c r="F29" i="1"/>
  <c r="P12" i="1"/>
  <c r="D67" i="1"/>
  <c r="D111" i="1" s="1"/>
  <c r="D59" i="1"/>
  <c r="D65" i="1"/>
  <c r="F65" i="1"/>
  <c r="F67" i="1"/>
  <c r="F59" i="1"/>
  <c r="P10" i="1"/>
  <c r="D42" i="1"/>
  <c r="D38" i="1"/>
  <c r="L82" i="1"/>
  <c r="K82" i="1"/>
  <c r="F82" i="1"/>
  <c r="N74" i="1"/>
  <c r="E74" i="1"/>
  <c r="E77" i="1" s="1"/>
  <c r="P13" i="1"/>
  <c r="D74" i="1"/>
  <c r="N15" i="1"/>
  <c r="M16" i="2" s="1"/>
  <c r="E7" i="6" s="1"/>
  <c r="N19" i="1"/>
  <c r="H15" i="1"/>
  <c r="G16" i="2" s="1"/>
  <c r="H19" i="1"/>
  <c r="E15" i="1"/>
  <c r="D16" i="2" s="1"/>
  <c r="D17" i="2" s="1"/>
  <c r="E19" i="1"/>
  <c r="N90" i="1"/>
  <c r="H90" i="1"/>
  <c r="E90" i="1"/>
  <c r="F49" i="1"/>
  <c r="F106" i="1" s="1"/>
  <c r="F52" i="1"/>
  <c r="F51" i="1"/>
  <c r="P7" i="1"/>
  <c r="H82" i="1"/>
  <c r="G82" i="1"/>
  <c r="M82" i="1"/>
  <c r="P5" i="1"/>
  <c r="J74" i="1"/>
  <c r="I74" i="1"/>
  <c r="O74" i="1"/>
  <c r="O15" i="1"/>
  <c r="N16" i="2" s="1"/>
  <c r="F7" i="6" s="1"/>
  <c r="O19" i="1"/>
  <c r="J15" i="1"/>
  <c r="I16" i="2" s="1"/>
  <c r="J19" i="1"/>
  <c r="D15" i="1"/>
  <c r="C16" i="2" s="1"/>
  <c r="C17" i="2" s="1"/>
  <c r="C18" i="2" s="1"/>
  <c r="P4" i="1"/>
  <c r="D19" i="1"/>
  <c r="O90" i="1"/>
  <c r="J90" i="1"/>
  <c r="P8" i="1"/>
  <c r="D90" i="1"/>
  <c r="P11" i="1"/>
  <c r="D51" i="1"/>
  <c r="D52" i="1"/>
  <c r="D49" i="1"/>
  <c r="D106" i="1" s="1"/>
  <c r="E29" i="1"/>
  <c r="F80" i="4"/>
  <c r="F78" i="4"/>
  <c r="F79" i="4"/>
  <c r="F77" i="4"/>
  <c r="F81" i="4"/>
  <c r="P14" i="1"/>
  <c r="D82" i="1"/>
  <c r="N82" i="1"/>
  <c r="I82" i="1"/>
  <c r="F74" i="1"/>
  <c r="L74" i="1"/>
  <c r="K74" i="1"/>
  <c r="K15" i="1"/>
  <c r="J16" i="2" s="1"/>
  <c r="K19" i="1"/>
  <c r="F15" i="1"/>
  <c r="E16" i="2" s="1"/>
  <c r="E17" i="2" s="1"/>
  <c r="F19" i="1"/>
  <c r="M15" i="1"/>
  <c r="L16" i="2" s="1"/>
  <c r="D7" i="6" s="1"/>
  <c r="M19" i="1"/>
  <c r="K90" i="1"/>
  <c r="F90" i="1"/>
  <c r="M90" i="1"/>
  <c r="P9" i="1"/>
  <c r="D29" i="1"/>
  <c r="E67" i="1"/>
  <c r="E111" i="1" s="1"/>
  <c r="E59" i="1"/>
  <c r="E65" i="1"/>
  <c r="F42" i="1"/>
  <c r="F38" i="1"/>
  <c r="E42" i="1"/>
  <c r="E38" i="1"/>
  <c r="O82" i="1"/>
  <c r="J82" i="1"/>
  <c r="E82" i="1"/>
  <c r="M74" i="1"/>
  <c r="H74" i="1"/>
  <c r="G74" i="1"/>
  <c r="G15" i="1"/>
  <c r="F16" i="2" s="1"/>
  <c r="G19" i="1"/>
  <c r="L15" i="1"/>
  <c r="K16" i="2" s="1"/>
  <c r="L19" i="1"/>
  <c r="I15" i="1"/>
  <c r="H16" i="2" s="1"/>
  <c r="I19" i="1"/>
  <c r="G90" i="1"/>
  <c r="L90" i="1"/>
  <c r="I90" i="1"/>
  <c r="E52" i="1"/>
  <c r="E49" i="1"/>
  <c r="E106" i="1" s="1"/>
  <c r="E51" i="1"/>
  <c r="K17" i="2" l="1"/>
  <c r="H17" i="2"/>
  <c r="F17" i="2"/>
  <c r="L17" i="2"/>
  <c r="J17" i="2"/>
  <c r="N17" i="2"/>
  <c r="M17" i="2"/>
  <c r="I17" i="2"/>
  <c r="G17" i="2"/>
  <c r="M79" i="4"/>
  <c r="O16" i="2"/>
  <c r="E78" i="4"/>
  <c r="G80" i="4"/>
  <c r="N78" i="4"/>
  <c r="E81" i="4"/>
  <c r="N79" i="4"/>
  <c r="E77" i="4"/>
  <c r="D80" i="4"/>
  <c r="I79" i="4"/>
  <c r="K80" i="4"/>
  <c r="L77" i="4"/>
  <c r="O81" i="4"/>
  <c r="K79" i="4"/>
  <c r="L80" i="4"/>
  <c r="L79" i="4"/>
  <c r="L78" i="4"/>
  <c r="E80" i="4"/>
  <c r="J78" i="4"/>
  <c r="N81" i="4"/>
  <c r="N80" i="4"/>
  <c r="O78" i="4"/>
  <c r="J80" i="4"/>
  <c r="J81" i="4"/>
  <c r="D88" i="4"/>
  <c r="M78" i="4"/>
  <c r="M77" i="4"/>
  <c r="O77" i="4"/>
  <c r="J77" i="4"/>
  <c r="M81" i="4"/>
  <c r="E103" i="1"/>
  <c r="O80" i="4"/>
  <c r="N72" i="4"/>
  <c r="O70" i="4"/>
  <c r="H102" i="1"/>
  <c r="H77" i="4"/>
  <c r="E91" i="4"/>
  <c r="K71" i="4"/>
  <c r="L89" i="4"/>
  <c r="F87" i="4"/>
  <c r="J71" i="4"/>
  <c r="H80" i="4"/>
  <c r="O89" i="4"/>
  <c r="L70" i="4"/>
  <c r="J87" i="4"/>
  <c r="J86" i="4"/>
  <c r="D71" i="4"/>
  <c r="D72" i="4"/>
  <c r="D78" i="4"/>
  <c r="H79" i="4"/>
  <c r="M87" i="4"/>
  <c r="D81" i="4"/>
  <c r="I78" i="4"/>
  <c r="I77" i="4"/>
  <c r="D79" i="4"/>
  <c r="I81" i="4"/>
  <c r="H78" i="4"/>
  <c r="D109" i="1"/>
  <c r="H89" i="4"/>
  <c r="G87" i="4"/>
  <c r="I69" i="4"/>
  <c r="M70" i="4"/>
  <c r="L102" i="1"/>
  <c r="D70" i="4"/>
  <c r="J89" i="4"/>
  <c r="P14" i="4"/>
  <c r="K81" i="4"/>
  <c r="D69" i="4"/>
  <c r="J88" i="4"/>
  <c r="J91" i="4"/>
  <c r="K78" i="4"/>
  <c r="F103" i="1"/>
  <c r="J90" i="4"/>
  <c r="G78" i="4"/>
  <c r="G81" i="4"/>
  <c r="G77" i="4"/>
  <c r="E102" i="1"/>
  <c r="E108" i="1"/>
  <c r="F111" i="1"/>
  <c r="E109" i="1"/>
  <c r="D102" i="1"/>
  <c r="D103" i="1"/>
  <c r="D108" i="1"/>
  <c r="I102" i="1"/>
  <c r="E69" i="1"/>
  <c r="F102" i="1"/>
  <c r="F109" i="1"/>
  <c r="F69" i="1"/>
  <c r="D69" i="1"/>
  <c r="O102" i="1"/>
  <c r="M102" i="1"/>
  <c r="K102" i="1"/>
  <c r="E55" i="1"/>
  <c r="G102" i="1"/>
  <c r="J102" i="1"/>
  <c r="N102" i="1"/>
  <c r="F108" i="1"/>
  <c r="D55" i="1"/>
  <c r="F55" i="1"/>
  <c r="F96" i="1"/>
  <c r="F43" i="1"/>
  <c r="P85" i="1"/>
  <c r="P91" i="1"/>
  <c r="P76" i="1"/>
  <c r="P83" i="1"/>
  <c r="P82" i="1"/>
  <c r="P95" i="1"/>
  <c r="P74" i="1"/>
  <c r="F86" i="1"/>
  <c r="E86" i="1"/>
  <c r="F77" i="1"/>
  <c r="P84" i="1"/>
  <c r="P92" i="1"/>
  <c r="P75" i="1"/>
  <c r="P94" i="1"/>
  <c r="P93" i="1"/>
  <c r="E96" i="1"/>
  <c r="L77" i="1"/>
  <c r="E43" i="1"/>
  <c r="I96" i="1"/>
  <c r="G96" i="1"/>
  <c r="H77" i="1"/>
  <c r="J86" i="1"/>
  <c r="N96" i="1"/>
  <c r="N77" i="1"/>
  <c r="G77" i="1"/>
  <c r="I86" i="1"/>
  <c r="N86" i="1"/>
  <c r="J96" i="1"/>
  <c r="O77" i="1"/>
  <c r="I77" i="1"/>
  <c r="G86" i="1"/>
  <c r="M96" i="1"/>
  <c r="K96" i="1"/>
  <c r="M77" i="1"/>
  <c r="O86" i="1"/>
  <c r="M86" i="1"/>
  <c r="H86" i="1"/>
  <c r="H96" i="1"/>
  <c r="K86" i="1"/>
  <c r="L86" i="1"/>
  <c r="L96" i="1"/>
  <c r="K77" i="1"/>
  <c r="O96" i="1"/>
  <c r="J77" i="1"/>
  <c r="P19" i="1"/>
  <c r="F33" i="1"/>
  <c r="F82" i="4"/>
  <c r="P15" i="1"/>
  <c r="Q15" i="1" s="1"/>
  <c r="D43" i="1"/>
  <c r="D86" i="1"/>
  <c r="P81" i="1"/>
  <c r="D33" i="1"/>
  <c r="E33" i="1"/>
  <c r="P90" i="1"/>
  <c r="D96" i="1"/>
  <c r="P73" i="1"/>
  <c r="D77" i="1"/>
  <c r="O17" i="2" l="1"/>
  <c r="P17" i="2" s="1"/>
  <c r="P16" i="2"/>
  <c r="G88" i="4"/>
  <c r="D86" i="4"/>
  <c r="E82" i="4"/>
  <c r="L19" i="4"/>
  <c r="L82" i="4"/>
  <c r="J70" i="4"/>
  <c r="F19" i="4"/>
  <c r="K19" i="4"/>
  <c r="O82" i="4"/>
  <c r="N82" i="4"/>
  <c r="J82" i="4"/>
  <c r="D91" i="4"/>
  <c r="E19" i="4"/>
  <c r="P7" i="4"/>
  <c r="N19" i="4"/>
  <c r="M19" i="4"/>
  <c r="L88" i="4"/>
  <c r="J19" i="4"/>
  <c r="J98" i="4" s="1"/>
  <c r="H82" i="4"/>
  <c r="P80" i="4"/>
  <c r="M82" i="4"/>
  <c r="O71" i="4"/>
  <c r="D82" i="4"/>
  <c r="D89" i="4"/>
  <c r="P4" i="4"/>
  <c r="D90" i="4"/>
  <c r="N70" i="4"/>
  <c r="N69" i="4"/>
  <c r="D87" i="4"/>
  <c r="M71" i="4"/>
  <c r="N71" i="4"/>
  <c r="O69" i="4"/>
  <c r="O19" i="4"/>
  <c r="O72" i="4"/>
  <c r="L86" i="4"/>
  <c r="E88" i="4"/>
  <c r="P77" i="4"/>
  <c r="L91" i="4"/>
  <c r="I82" i="4"/>
  <c r="G82" i="4"/>
  <c r="F90" i="4"/>
  <c r="J72" i="4"/>
  <c r="J69" i="4"/>
  <c r="P79" i="4"/>
  <c r="G19" i="4"/>
  <c r="P6" i="4"/>
  <c r="P81" i="4"/>
  <c r="D19" i="4"/>
  <c r="H19" i="4"/>
  <c r="J92" i="4"/>
  <c r="F71" i="4"/>
  <c r="F69" i="4"/>
  <c r="F70" i="4"/>
  <c r="P5" i="4"/>
  <c r="L69" i="4"/>
  <c r="L71" i="4"/>
  <c r="L72" i="4"/>
  <c r="F88" i="4"/>
  <c r="K82" i="4"/>
  <c r="F72" i="4"/>
  <c r="M90" i="4"/>
  <c r="M88" i="4"/>
  <c r="M86" i="4"/>
  <c r="M89" i="4"/>
  <c r="M91" i="4"/>
  <c r="P13" i="4"/>
  <c r="F91" i="4"/>
  <c r="F89" i="4"/>
  <c r="E87" i="4"/>
  <c r="E86" i="4"/>
  <c r="E90" i="4"/>
  <c r="E89" i="4"/>
  <c r="L90" i="4"/>
  <c r="L87" i="4"/>
  <c r="I72" i="4"/>
  <c r="F86" i="4"/>
  <c r="O88" i="4"/>
  <c r="O91" i="4"/>
  <c r="O86" i="4"/>
  <c r="O90" i="4"/>
  <c r="O87" i="4"/>
  <c r="K70" i="4"/>
  <c r="K69" i="4"/>
  <c r="K72" i="4"/>
  <c r="G86" i="4"/>
  <c r="G89" i="4"/>
  <c r="G91" i="4"/>
  <c r="N89" i="4"/>
  <c r="N86" i="4"/>
  <c r="N87" i="4"/>
  <c r="N90" i="4"/>
  <c r="N91" i="4"/>
  <c r="N88" i="4"/>
  <c r="I19" i="4"/>
  <c r="H90" i="4"/>
  <c r="D73" i="4"/>
  <c r="P8" i="4"/>
  <c r="M69" i="4"/>
  <c r="M72" i="4"/>
  <c r="H69" i="4"/>
  <c r="H72" i="4"/>
  <c r="H70" i="4"/>
  <c r="H71" i="4"/>
  <c r="K90" i="4"/>
  <c r="K87" i="4"/>
  <c r="K89" i="4"/>
  <c r="K86" i="4"/>
  <c r="K91" i="4"/>
  <c r="K88" i="4"/>
  <c r="I88" i="4"/>
  <c r="I91" i="4"/>
  <c r="I86" i="4"/>
  <c r="I89" i="4"/>
  <c r="I90" i="4"/>
  <c r="I87" i="4"/>
  <c r="P78" i="4"/>
  <c r="H88" i="4"/>
  <c r="H86" i="4"/>
  <c r="H87" i="4"/>
  <c r="G70" i="4"/>
  <c r="G71" i="4"/>
  <c r="G69" i="4"/>
  <c r="G72" i="4"/>
  <c r="G90" i="4"/>
  <c r="H91" i="4"/>
  <c r="I70" i="4"/>
  <c r="I71" i="4"/>
  <c r="P9" i="4"/>
  <c r="E72" i="4"/>
  <c r="E71" i="4"/>
  <c r="E70" i="4"/>
  <c r="E69" i="4"/>
  <c r="L15" i="4"/>
  <c r="K16" i="8" s="1"/>
  <c r="K17" i="8" s="1"/>
  <c r="E15" i="4"/>
  <c r="D16" i="8" s="1"/>
  <c r="D17" i="8" s="1"/>
  <c r="H15" i="4"/>
  <c r="G16" i="8" s="1"/>
  <c r="G17" i="8" s="1"/>
  <c r="P10" i="4"/>
  <c r="C15" i="4"/>
  <c r="E113" i="1"/>
  <c r="F98" i="1"/>
  <c r="D113" i="1"/>
  <c r="E98" i="1"/>
  <c r="F113" i="1"/>
  <c r="P77" i="1"/>
  <c r="P86" i="1"/>
  <c r="P96" i="1"/>
  <c r="D98" i="1"/>
  <c r="P102" i="1"/>
  <c r="K98" i="4" l="1"/>
  <c r="M98" i="4"/>
  <c r="F15" i="4"/>
  <c r="E16" i="8" s="1"/>
  <c r="E17" i="8" s="1"/>
  <c r="K15" i="4"/>
  <c r="J16" i="8" s="1"/>
  <c r="J17" i="8" s="1"/>
  <c r="N15" i="4"/>
  <c r="M16" i="8" s="1"/>
  <c r="M17" i="8" s="1"/>
  <c r="M15" i="4"/>
  <c r="L16" i="8" s="1"/>
  <c r="L17" i="8" s="1"/>
  <c r="I15" i="4"/>
  <c r="H16" i="8" s="1"/>
  <c r="H17" i="8" s="1"/>
  <c r="P12" i="4"/>
  <c r="O15" i="4"/>
  <c r="N16" i="8" s="1"/>
  <c r="N17" i="8" s="1"/>
  <c r="J15" i="4"/>
  <c r="I16" i="8" s="1"/>
  <c r="I17" i="8" s="1"/>
  <c r="G15" i="4"/>
  <c r="F16" i="8" s="1"/>
  <c r="F17" i="8" s="1"/>
  <c r="D98" i="4"/>
  <c r="E98" i="4"/>
  <c r="L98" i="4"/>
  <c r="N73" i="4"/>
  <c r="O73" i="4"/>
  <c r="D92" i="4"/>
  <c r="J73" i="4"/>
  <c r="L92" i="4"/>
  <c r="K73" i="4"/>
  <c r="O98" i="4"/>
  <c r="H98" i="4"/>
  <c r="P88" i="4"/>
  <c r="H92" i="4"/>
  <c r="E92" i="4"/>
  <c r="P82" i="4"/>
  <c r="F92" i="4"/>
  <c r="F98" i="4"/>
  <c r="P90" i="4"/>
  <c r="O92" i="4"/>
  <c r="P72" i="4"/>
  <c r="P89" i="4"/>
  <c r="P87" i="4"/>
  <c r="M92" i="4"/>
  <c r="L73" i="4"/>
  <c r="P70" i="4"/>
  <c r="M73" i="4"/>
  <c r="P91" i="4"/>
  <c r="F73" i="4"/>
  <c r="E73" i="4"/>
  <c r="K92" i="4"/>
  <c r="N92" i="4"/>
  <c r="G92" i="4"/>
  <c r="G98" i="4"/>
  <c r="N98" i="4"/>
  <c r="I92" i="4"/>
  <c r="H73" i="4"/>
  <c r="I98" i="4"/>
  <c r="P69" i="4"/>
  <c r="P71" i="4"/>
  <c r="I73" i="4"/>
  <c r="G73" i="4"/>
  <c r="P86" i="4"/>
  <c r="P19" i="4"/>
  <c r="P11" i="4"/>
  <c r="D15" i="4"/>
  <c r="C16" i="8" s="1"/>
  <c r="F114" i="1"/>
  <c r="E114" i="1"/>
  <c r="D114" i="1"/>
  <c r="G127" i="1"/>
  <c r="G26" i="1" s="1"/>
  <c r="G105" i="1" s="1"/>
  <c r="I142" i="1"/>
  <c r="I149" i="1" s="1"/>
  <c r="J133" i="1"/>
  <c r="J137" i="1" s="1"/>
  <c r="K127" i="1"/>
  <c r="K26" i="1" s="1"/>
  <c r="K105" i="1" s="1"/>
  <c r="M142" i="1"/>
  <c r="M149" i="1" s="1"/>
  <c r="N133" i="1"/>
  <c r="O127" i="1"/>
  <c r="O26" i="1" s="1"/>
  <c r="O105" i="1" s="1"/>
  <c r="H127" i="1"/>
  <c r="H26" i="1" s="1"/>
  <c r="H105" i="1" s="1"/>
  <c r="J127" i="1"/>
  <c r="J26" i="1" s="1"/>
  <c r="J105" i="1" s="1"/>
  <c r="L127" i="1"/>
  <c r="L26" i="1" s="1"/>
  <c r="L105" i="1" s="1"/>
  <c r="N127" i="1"/>
  <c r="N26" i="1" s="1"/>
  <c r="N105" i="1" s="1"/>
  <c r="G133" i="1"/>
  <c r="H133" i="1"/>
  <c r="H137" i="1" s="1"/>
  <c r="K133" i="1"/>
  <c r="L133" i="1"/>
  <c r="L137" i="1" s="1"/>
  <c r="O133" i="1"/>
  <c r="G142" i="1"/>
  <c r="G149" i="1" s="1"/>
  <c r="H142" i="1"/>
  <c r="J142" i="1"/>
  <c r="K142" i="1"/>
  <c r="L142" i="1"/>
  <c r="N142" i="1"/>
  <c r="O142" i="1"/>
  <c r="L68" i="1"/>
  <c r="L112" i="1" s="1"/>
  <c r="H68" i="1"/>
  <c r="H112" i="1" s="1"/>
  <c r="P115" i="4"/>
  <c r="P122" i="4" s="1"/>
  <c r="F128" i="4"/>
  <c r="G122" i="4"/>
  <c r="O128" i="4"/>
  <c r="D122" i="4"/>
  <c r="E122" i="4"/>
  <c r="F122" i="4"/>
  <c r="H122" i="4"/>
  <c r="I122" i="4"/>
  <c r="J122" i="4"/>
  <c r="L122" i="4"/>
  <c r="M122" i="4"/>
  <c r="N122" i="4"/>
  <c r="D128" i="4"/>
  <c r="D132" i="4" s="1"/>
  <c r="E128" i="4"/>
  <c r="H128" i="4"/>
  <c r="H132" i="4" s="1"/>
  <c r="I128" i="4"/>
  <c r="I132" i="4" s="1"/>
  <c r="L128" i="4"/>
  <c r="L132" i="4" s="1"/>
  <c r="M128" i="4"/>
  <c r="D136" i="4"/>
  <c r="D142" i="4" s="1"/>
  <c r="E136" i="4"/>
  <c r="E142" i="4" s="1"/>
  <c r="F136" i="4"/>
  <c r="F142" i="4" s="1"/>
  <c r="F51" i="4" s="1"/>
  <c r="G136" i="4"/>
  <c r="G142" i="4" s="1"/>
  <c r="H136" i="4"/>
  <c r="I136" i="4"/>
  <c r="I142" i="4" s="1"/>
  <c r="J136" i="4"/>
  <c r="J142" i="4" s="1"/>
  <c r="K136" i="4"/>
  <c r="K142" i="4" s="1"/>
  <c r="L136" i="4"/>
  <c r="L142" i="4" s="1"/>
  <c r="M136" i="4"/>
  <c r="N136" i="4"/>
  <c r="N142" i="4" s="1"/>
  <c r="O136" i="4"/>
  <c r="O142" i="4" s="1"/>
  <c r="D147" i="4"/>
  <c r="D155" i="4" s="1"/>
  <c r="E147" i="4"/>
  <c r="H147" i="4"/>
  <c r="H155" i="4" s="1"/>
  <c r="H62" i="4" s="1"/>
  <c r="I147" i="4"/>
  <c r="L147" i="4"/>
  <c r="L155" i="4" s="1"/>
  <c r="M147" i="4"/>
  <c r="P15" i="4" l="1"/>
  <c r="O16" i="8"/>
  <c r="C17" i="8"/>
  <c r="C18" i="8" s="1"/>
  <c r="P92" i="4"/>
  <c r="P98" i="4"/>
  <c r="P73" i="4"/>
  <c r="M142" i="4"/>
  <c r="M48" i="4" s="1"/>
  <c r="H142" i="4"/>
  <c r="H50" i="4" s="1"/>
  <c r="O149" i="1"/>
  <c r="O54" i="1" s="1"/>
  <c r="J149" i="1"/>
  <c r="J54" i="1" s="1"/>
  <c r="N149" i="1"/>
  <c r="N54" i="1" s="1"/>
  <c r="H149" i="1"/>
  <c r="H47" i="1" s="1"/>
  <c r="L149" i="1"/>
  <c r="L54" i="1" s="1"/>
  <c r="K149" i="1"/>
  <c r="K47" i="1" s="1"/>
  <c r="L64" i="1"/>
  <c r="H64" i="1"/>
  <c r="L46" i="4"/>
  <c r="D57" i="4"/>
  <c r="P142" i="1"/>
  <c r="P149" i="1" s="1"/>
  <c r="I39" i="4"/>
  <c r="I40" i="4"/>
  <c r="I37" i="4"/>
  <c r="I41" i="4"/>
  <c r="O132" i="4"/>
  <c r="O38" i="4" s="1"/>
  <c r="G24" i="4"/>
  <c r="G28" i="4"/>
  <c r="G29" i="4"/>
  <c r="G26" i="4"/>
  <c r="G30" i="4"/>
  <c r="G27" i="4"/>
  <c r="G31" i="4"/>
  <c r="K49" i="4"/>
  <c r="K48" i="4"/>
  <c r="K47" i="4"/>
  <c r="K50" i="4"/>
  <c r="K51" i="4"/>
  <c r="F132" i="4"/>
  <c r="F38" i="4" s="1"/>
  <c r="L59" i="4"/>
  <c r="L63" i="4"/>
  <c r="L60" i="4"/>
  <c r="L62" i="4"/>
  <c r="L61" i="4"/>
  <c r="L64" i="4"/>
  <c r="L39" i="4"/>
  <c r="L40" i="4"/>
  <c r="L37" i="4"/>
  <c r="L41" i="4"/>
  <c r="N29" i="4"/>
  <c r="N26" i="4"/>
  <c r="N30" i="4"/>
  <c r="N27" i="4"/>
  <c r="N31" i="4"/>
  <c r="N24" i="4"/>
  <c r="H57" i="4"/>
  <c r="I47" i="4"/>
  <c r="I51" i="4"/>
  <c r="I49" i="4"/>
  <c r="I48" i="4"/>
  <c r="I50" i="4"/>
  <c r="J46" i="4"/>
  <c r="L38" i="4"/>
  <c r="M26" i="4"/>
  <c r="M30" i="4"/>
  <c r="M27" i="4"/>
  <c r="M31" i="4"/>
  <c r="M24" i="4"/>
  <c r="M28" i="4"/>
  <c r="M29" i="4"/>
  <c r="E26" i="4"/>
  <c r="E30" i="4"/>
  <c r="E27" i="4"/>
  <c r="E31" i="4"/>
  <c r="E24" i="4"/>
  <c r="E28" i="4"/>
  <c r="E29" i="4"/>
  <c r="J25" i="4"/>
  <c r="O147" i="4"/>
  <c r="G147" i="4"/>
  <c r="L48" i="4"/>
  <c r="L50" i="4"/>
  <c r="L49" i="4"/>
  <c r="L51" i="4"/>
  <c r="L47" i="4"/>
  <c r="D48" i="4"/>
  <c r="D49" i="4"/>
  <c r="D51" i="4"/>
  <c r="D50" i="4"/>
  <c r="I46" i="4"/>
  <c r="K128" i="4"/>
  <c r="G128" i="4"/>
  <c r="L27" i="4"/>
  <c r="L31" i="4"/>
  <c r="L24" i="4"/>
  <c r="L28" i="4"/>
  <c r="L29" i="4"/>
  <c r="L26" i="4"/>
  <c r="L30" i="4"/>
  <c r="H27" i="4"/>
  <c r="H31" i="4"/>
  <c r="H24" i="4"/>
  <c r="H28" i="4"/>
  <c r="H29" i="4"/>
  <c r="H30" i="4"/>
  <c r="D27" i="4"/>
  <c r="D31" i="4"/>
  <c r="D24" i="4"/>
  <c r="D28" i="4"/>
  <c r="D29" i="4"/>
  <c r="D26" i="4"/>
  <c r="M25" i="4"/>
  <c r="I25" i="4"/>
  <c r="L56" i="4"/>
  <c r="D47" i="4"/>
  <c r="D30" i="4"/>
  <c r="E25" i="4"/>
  <c r="O68" i="1"/>
  <c r="O112" i="1" s="1"/>
  <c r="G68" i="1"/>
  <c r="G112" i="1" s="1"/>
  <c r="H49" i="1"/>
  <c r="H106" i="1" s="1"/>
  <c r="J50" i="4"/>
  <c r="J51" i="4"/>
  <c r="J48" i="4"/>
  <c r="H39" i="4"/>
  <c r="H40" i="4"/>
  <c r="H37" i="4"/>
  <c r="H41" i="4"/>
  <c r="E47" i="4"/>
  <c r="E51" i="4"/>
  <c r="E48" i="4"/>
  <c r="E50" i="4"/>
  <c r="F46" i="4"/>
  <c r="D38" i="4"/>
  <c r="I26" i="4"/>
  <c r="I30" i="4"/>
  <c r="I27" i="4"/>
  <c r="I31" i="4"/>
  <c r="I24" i="4"/>
  <c r="I28" i="4"/>
  <c r="I29" i="4"/>
  <c r="N25" i="4"/>
  <c r="K147" i="4"/>
  <c r="E46" i="4"/>
  <c r="M155" i="4"/>
  <c r="I155" i="4"/>
  <c r="E155" i="4"/>
  <c r="E57" i="4" s="1"/>
  <c r="N147" i="4"/>
  <c r="J147" i="4"/>
  <c r="F147" i="4"/>
  <c r="O46" i="4"/>
  <c r="G46" i="4"/>
  <c r="P136" i="4"/>
  <c r="P142" i="4" s="1"/>
  <c r="D46" i="4"/>
  <c r="M132" i="4"/>
  <c r="E132" i="4"/>
  <c r="N128" i="4"/>
  <c r="J128" i="4"/>
  <c r="O122" i="4"/>
  <c r="O25" i="4" s="1"/>
  <c r="K122" i="4"/>
  <c r="L25" i="4"/>
  <c r="H25" i="4"/>
  <c r="D25" i="4"/>
  <c r="N28" i="4"/>
  <c r="J38" i="1"/>
  <c r="J42" i="1"/>
  <c r="K137" i="1"/>
  <c r="L29" i="1"/>
  <c r="N137" i="1"/>
  <c r="D59" i="4"/>
  <c r="D63" i="4"/>
  <c r="D61" i="4"/>
  <c r="D60" i="4"/>
  <c r="D62" i="4"/>
  <c r="D56" i="4"/>
  <c r="D58" i="4"/>
  <c r="D101" i="4" s="1"/>
  <c r="K46" i="4"/>
  <c r="D39" i="4"/>
  <c r="D40" i="4"/>
  <c r="D37" i="4"/>
  <c r="D41" i="4"/>
  <c r="F29" i="4"/>
  <c r="F26" i="4"/>
  <c r="F30" i="4"/>
  <c r="F27" i="4"/>
  <c r="F31" i="4"/>
  <c r="F24" i="4"/>
  <c r="F28" i="4"/>
  <c r="D64" i="4"/>
  <c r="J49" i="4"/>
  <c r="M54" i="1"/>
  <c r="I54" i="1"/>
  <c r="H59" i="4"/>
  <c r="H63" i="4"/>
  <c r="H64" i="4"/>
  <c r="H56" i="4"/>
  <c r="H58" i="4"/>
  <c r="H101" i="4" s="1"/>
  <c r="H61" i="4"/>
  <c r="N50" i="4"/>
  <c r="N47" i="4"/>
  <c r="N49" i="4"/>
  <c r="N48" i="4"/>
  <c r="N51" i="4"/>
  <c r="F50" i="4"/>
  <c r="F48" i="4"/>
  <c r="F47" i="4"/>
  <c r="F49" i="4"/>
  <c r="I38" i="4"/>
  <c r="J29" i="4"/>
  <c r="J26" i="4"/>
  <c r="J30" i="4"/>
  <c r="J27" i="4"/>
  <c r="J31" i="4"/>
  <c r="J28" i="4"/>
  <c r="J24" i="4"/>
  <c r="G25" i="4"/>
  <c r="L57" i="4"/>
  <c r="N46" i="4"/>
  <c r="H38" i="4"/>
  <c r="F25" i="4"/>
  <c r="H60" i="4"/>
  <c r="L58" i="4"/>
  <c r="L101" i="4" s="1"/>
  <c r="E49" i="4"/>
  <c r="J47" i="4"/>
  <c r="H26" i="4"/>
  <c r="K68" i="1"/>
  <c r="K112" i="1" s="1"/>
  <c r="L49" i="1"/>
  <c r="L106" i="1" s="1"/>
  <c r="O137" i="1"/>
  <c r="G137" i="1"/>
  <c r="H29" i="1"/>
  <c r="O29" i="1"/>
  <c r="K29" i="1"/>
  <c r="G29" i="1"/>
  <c r="O51" i="1"/>
  <c r="M127" i="1"/>
  <c r="M26" i="1" s="1"/>
  <c r="M105" i="1" s="1"/>
  <c r="M133" i="1"/>
  <c r="I127" i="1"/>
  <c r="I26" i="1" s="1"/>
  <c r="I105" i="1" s="1"/>
  <c r="I133" i="1"/>
  <c r="L59" i="1"/>
  <c r="L67" i="1"/>
  <c r="L65" i="1"/>
  <c r="H59" i="1"/>
  <c r="H67" i="1"/>
  <c r="H65" i="1"/>
  <c r="J51" i="1"/>
  <c r="L38" i="1"/>
  <c r="L42" i="1"/>
  <c r="H38" i="1"/>
  <c r="H42" i="1"/>
  <c r="N29" i="1"/>
  <c r="J29" i="1"/>
  <c r="N51" i="1" l="1"/>
  <c r="N52" i="1"/>
  <c r="H47" i="4"/>
  <c r="H102" i="4" s="1"/>
  <c r="M49" i="4"/>
  <c r="N49" i="1"/>
  <c r="N106" i="1" s="1"/>
  <c r="Q15" i="4"/>
  <c r="O17" i="8"/>
  <c r="P17" i="8" s="1"/>
  <c r="P16" i="8"/>
  <c r="M51" i="4"/>
  <c r="M50" i="4"/>
  <c r="M46" i="4"/>
  <c r="H48" i="4"/>
  <c r="H103" i="4" s="1"/>
  <c r="H46" i="4"/>
  <c r="H51" i="4"/>
  <c r="H106" i="4" s="1"/>
  <c r="H49" i="4"/>
  <c r="O49" i="1"/>
  <c r="O106" i="1" s="1"/>
  <c r="L47" i="1"/>
  <c r="L103" i="1" s="1"/>
  <c r="J49" i="1"/>
  <c r="J106" i="1" s="1"/>
  <c r="O52" i="1"/>
  <c r="L52" i="1"/>
  <c r="L109" i="1" s="1"/>
  <c r="J52" i="1"/>
  <c r="K52" i="1"/>
  <c r="L51" i="1"/>
  <c r="O47" i="1"/>
  <c r="M47" i="4"/>
  <c r="N47" i="1"/>
  <c r="N55" i="1" s="1"/>
  <c r="H52" i="1"/>
  <c r="J47" i="1"/>
  <c r="K54" i="1"/>
  <c r="H54" i="1"/>
  <c r="H111" i="1" s="1"/>
  <c r="K51" i="1"/>
  <c r="H51" i="1"/>
  <c r="H108" i="1" s="1"/>
  <c r="L111" i="1"/>
  <c r="K49" i="1"/>
  <c r="K106" i="1" s="1"/>
  <c r="G49" i="1"/>
  <c r="G106" i="1" s="1"/>
  <c r="G54" i="1"/>
  <c r="L104" i="4"/>
  <c r="K52" i="4"/>
  <c r="L106" i="4"/>
  <c r="H103" i="1"/>
  <c r="H69" i="1"/>
  <c r="L69" i="1"/>
  <c r="H109" i="1"/>
  <c r="I47" i="1"/>
  <c r="P26" i="1"/>
  <c r="M47" i="1"/>
  <c r="G52" i="1"/>
  <c r="G47" i="1"/>
  <c r="O64" i="1"/>
  <c r="G64" i="1"/>
  <c r="K64" i="1"/>
  <c r="D106" i="4"/>
  <c r="P147" i="4"/>
  <c r="P155" i="4" s="1"/>
  <c r="P128" i="4"/>
  <c r="P132" i="4" s="1"/>
  <c r="H107" i="4"/>
  <c r="L103" i="4"/>
  <c r="L52" i="4"/>
  <c r="H42" i="4"/>
  <c r="P25" i="1"/>
  <c r="P133" i="1"/>
  <c r="P137" i="1" s="1"/>
  <c r="G51" i="1"/>
  <c r="P154" i="1"/>
  <c r="P163" i="1" s="1"/>
  <c r="J43" i="1"/>
  <c r="H65" i="4"/>
  <c r="I51" i="1"/>
  <c r="I52" i="1"/>
  <c r="I49" i="1"/>
  <c r="I106" i="1" s="1"/>
  <c r="J33" i="1"/>
  <c r="I137" i="1"/>
  <c r="M137" i="1"/>
  <c r="O33" i="1"/>
  <c r="O38" i="1"/>
  <c r="O42" i="1"/>
  <c r="J32" i="4"/>
  <c r="P48" i="1"/>
  <c r="K24" i="4"/>
  <c r="K28" i="4"/>
  <c r="K29" i="4"/>
  <c r="K26" i="4"/>
  <c r="K30" i="4"/>
  <c r="K31" i="4"/>
  <c r="K27" i="4"/>
  <c r="E39" i="4"/>
  <c r="E40" i="4"/>
  <c r="E41" i="4"/>
  <c r="E37" i="4"/>
  <c r="J155" i="4"/>
  <c r="J57" i="4" s="1"/>
  <c r="M58" i="4"/>
  <c r="M101" i="4" s="1"/>
  <c r="M62" i="4"/>
  <c r="M64" i="4"/>
  <c r="M107" i="4" s="1"/>
  <c r="M56" i="4"/>
  <c r="M63" i="4"/>
  <c r="M59" i="4"/>
  <c r="M61" i="4"/>
  <c r="M60" i="4"/>
  <c r="E38" i="4"/>
  <c r="E100" i="4" s="1"/>
  <c r="M57" i="4"/>
  <c r="O65" i="1"/>
  <c r="O59" i="1"/>
  <c r="O67" i="1"/>
  <c r="O111" i="1" s="1"/>
  <c r="D102" i="4"/>
  <c r="D107" i="4"/>
  <c r="L32" i="4"/>
  <c r="L99" i="4"/>
  <c r="K132" i="4"/>
  <c r="K38" i="4" s="1"/>
  <c r="O155" i="4"/>
  <c r="O57" i="4" s="1"/>
  <c r="E32" i="4"/>
  <c r="K25" i="4"/>
  <c r="P25" i="4" s="1"/>
  <c r="F37" i="4"/>
  <c r="F41" i="4"/>
  <c r="F39" i="4"/>
  <c r="F40" i="4"/>
  <c r="G32" i="4"/>
  <c r="H43" i="1"/>
  <c r="L43" i="1"/>
  <c r="J68" i="1"/>
  <c r="J112" i="1" s="1"/>
  <c r="I29" i="1"/>
  <c r="M29" i="1"/>
  <c r="K33" i="1"/>
  <c r="H33" i="1"/>
  <c r="N52" i="4"/>
  <c r="M51" i="1"/>
  <c r="M52" i="1"/>
  <c r="M49" i="1"/>
  <c r="M106" i="1" s="1"/>
  <c r="D42" i="4"/>
  <c r="N38" i="1"/>
  <c r="N42" i="1"/>
  <c r="L33" i="1"/>
  <c r="D100" i="4"/>
  <c r="O24" i="4"/>
  <c r="O28" i="4"/>
  <c r="O29" i="4"/>
  <c r="O26" i="4"/>
  <c r="O30" i="4"/>
  <c r="O27" i="4"/>
  <c r="O31" i="4"/>
  <c r="M39" i="4"/>
  <c r="M40" i="4"/>
  <c r="M41" i="4"/>
  <c r="M37" i="4"/>
  <c r="G49" i="4"/>
  <c r="G50" i="4"/>
  <c r="G51" i="4"/>
  <c r="G47" i="4"/>
  <c r="G48" i="4"/>
  <c r="N155" i="4"/>
  <c r="N57" i="4" s="1"/>
  <c r="E52" i="4"/>
  <c r="L65" i="4"/>
  <c r="D105" i="4"/>
  <c r="D103" i="4"/>
  <c r="H32" i="4"/>
  <c r="H99" i="4"/>
  <c r="L102" i="4"/>
  <c r="L107" i="4"/>
  <c r="I52" i="4"/>
  <c r="J52" i="4"/>
  <c r="N32" i="4"/>
  <c r="L42" i="4"/>
  <c r="O40" i="4"/>
  <c r="O37" i="4"/>
  <c r="O39" i="4"/>
  <c r="O41" i="4"/>
  <c r="I42" i="4"/>
  <c r="N68" i="1"/>
  <c r="N112" i="1" s="1"/>
  <c r="G33" i="1"/>
  <c r="G38" i="1"/>
  <c r="G42" i="1"/>
  <c r="F32" i="4"/>
  <c r="D65" i="4"/>
  <c r="K38" i="1"/>
  <c r="K42" i="1"/>
  <c r="H100" i="4"/>
  <c r="J132" i="4"/>
  <c r="D52" i="4"/>
  <c r="O49" i="4"/>
  <c r="O51" i="4"/>
  <c r="O50" i="4"/>
  <c r="O48" i="4"/>
  <c r="O47" i="4"/>
  <c r="E58" i="4"/>
  <c r="E101" i="4" s="1"/>
  <c r="E62" i="4"/>
  <c r="E105" i="4" s="1"/>
  <c r="E56" i="4"/>
  <c r="E63" i="4"/>
  <c r="E106" i="4" s="1"/>
  <c r="E64" i="4"/>
  <c r="E107" i="4" s="1"/>
  <c r="E60" i="4"/>
  <c r="E59" i="4"/>
  <c r="E61" i="4"/>
  <c r="F52" i="4"/>
  <c r="G65" i="1"/>
  <c r="G59" i="1"/>
  <c r="G67" i="1"/>
  <c r="D104" i="4"/>
  <c r="L105" i="4"/>
  <c r="N33" i="1"/>
  <c r="I68" i="1"/>
  <c r="I112" i="1" s="1"/>
  <c r="M68" i="1"/>
  <c r="M112" i="1" s="1"/>
  <c r="K65" i="1"/>
  <c r="K59" i="1"/>
  <c r="K67" i="1"/>
  <c r="L100" i="4"/>
  <c r="N132" i="4"/>
  <c r="N38" i="4" s="1"/>
  <c r="F155" i="4"/>
  <c r="F57" i="4" s="1"/>
  <c r="I58" i="4"/>
  <c r="I101" i="4" s="1"/>
  <c r="I62" i="4"/>
  <c r="I105" i="4" s="1"/>
  <c r="I59" i="4"/>
  <c r="I102" i="4" s="1"/>
  <c r="I61" i="4"/>
  <c r="I104" i="4" s="1"/>
  <c r="I60" i="4"/>
  <c r="I103" i="4" s="1"/>
  <c r="I56" i="4"/>
  <c r="I99" i="4" s="1"/>
  <c r="I63" i="4"/>
  <c r="I106" i="4" s="1"/>
  <c r="I64" i="4"/>
  <c r="I107" i="4" s="1"/>
  <c r="K155" i="4"/>
  <c r="I32" i="4"/>
  <c r="D32" i="4"/>
  <c r="D99" i="4"/>
  <c r="H105" i="4"/>
  <c r="G132" i="4"/>
  <c r="G155" i="4"/>
  <c r="M32" i="4"/>
  <c r="M38" i="4"/>
  <c r="I57" i="4"/>
  <c r="M106" i="4" l="1"/>
  <c r="E103" i="4"/>
  <c r="P24" i="4"/>
  <c r="M105" i="4"/>
  <c r="H52" i="4"/>
  <c r="H94" i="4" s="1"/>
  <c r="P46" i="4"/>
  <c r="M52" i="4"/>
  <c r="H104" i="4"/>
  <c r="H109" i="4" s="1"/>
  <c r="E104" i="4"/>
  <c r="K109" i="1"/>
  <c r="J55" i="1"/>
  <c r="L55" i="1"/>
  <c r="L98" i="1" s="1"/>
  <c r="O109" i="1"/>
  <c r="L108" i="1"/>
  <c r="L113" i="1" s="1"/>
  <c r="O55" i="1"/>
  <c r="P30" i="4"/>
  <c r="M99" i="4"/>
  <c r="P54" i="1"/>
  <c r="E102" i="4"/>
  <c r="P27" i="4"/>
  <c r="M102" i="4"/>
  <c r="P28" i="4"/>
  <c r="D94" i="4"/>
  <c r="K111" i="1"/>
  <c r="M103" i="4"/>
  <c r="P51" i="4"/>
  <c r="M104" i="4"/>
  <c r="G111" i="1"/>
  <c r="H55" i="1"/>
  <c r="H98" i="1" s="1"/>
  <c r="K55" i="1"/>
  <c r="P112" i="1"/>
  <c r="P29" i="4"/>
  <c r="D109" i="4"/>
  <c r="L109" i="4"/>
  <c r="G55" i="1"/>
  <c r="K108" i="1"/>
  <c r="G69" i="1"/>
  <c r="G108" i="1"/>
  <c r="O108" i="1"/>
  <c r="O103" i="1"/>
  <c r="G109" i="1"/>
  <c r="H113" i="1"/>
  <c r="K69" i="1"/>
  <c r="K103" i="1"/>
  <c r="G103" i="1"/>
  <c r="O69" i="1"/>
  <c r="M55" i="1"/>
  <c r="I55" i="1"/>
  <c r="P47" i="1"/>
  <c r="N64" i="1"/>
  <c r="N108" i="1" s="1"/>
  <c r="M64" i="1"/>
  <c r="I64" i="1"/>
  <c r="J64" i="1"/>
  <c r="J108" i="1" s="1"/>
  <c r="P60" i="1"/>
  <c r="O100" i="4"/>
  <c r="O101" i="4"/>
  <c r="G52" i="4"/>
  <c r="P28" i="1"/>
  <c r="P50" i="4"/>
  <c r="P49" i="1"/>
  <c r="O52" i="4"/>
  <c r="P24" i="1"/>
  <c r="P27" i="1"/>
  <c r="P48" i="4"/>
  <c r="P49" i="4"/>
  <c r="P32" i="1"/>
  <c r="P30" i="1"/>
  <c r="P52" i="1"/>
  <c r="O42" i="4"/>
  <c r="P29" i="1"/>
  <c r="P31" i="1"/>
  <c r="F42" i="4"/>
  <c r="P31" i="4"/>
  <c r="P53" i="1"/>
  <c r="P50" i="1"/>
  <c r="P51" i="1"/>
  <c r="O43" i="1"/>
  <c r="M100" i="4"/>
  <c r="K56" i="4"/>
  <c r="K60" i="4"/>
  <c r="K64" i="4"/>
  <c r="K107" i="4" s="1"/>
  <c r="K58" i="4"/>
  <c r="K101" i="4" s="1"/>
  <c r="K59" i="4"/>
  <c r="K62" i="4"/>
  <c r="K63" i="4"/>
  <c r="K106" i="4" s="1"/>
  <c r="K61" i="4"/>
  <c r="I65" i="4"/>
  <c r="I94" i="4" s="1"/>
  <c r="I100" i="4"/>
  <c r="I109" i="4" s="1"/>
  <c r="J37" i="4"/>
  <c r="J41" i="4"/>
  <c r="J39" i="4"/>
  <c r="J40" i="4"/>
  <c r="M42" i="4"/>
  <c r="M33" i="1"/>
  <c r="P47" i="4"/>
  <c r="M38" i="1"/>
  <c r="M42" i="1"/>
  <c r="G40" i="4"/>
  <c r="G37" i="4"/>
  <c r="G41" i="4"/>
  <c r="G39" i="4"/>
  <c r="G56" i="4"/>
  <c r="G60" i="4"/>
  <c r="G64" i="4"/>
  <c r="G107" i="4" s="1"/>
  <c r="G62" i="4"/>
  <c r="G61" i="4"/>
  <c r="G63" i="4"/>
  <c r="G106" i="4" s="1"/>
  <c r="G59" i="4"/>
  <c r="G58" i="4"/>
  <c r="G101" i="4" s="1"/>
  <c r="G38" i="4"/>
  <c r="G57" i="4"/>
  <c r="K57" i="4"/>
  <c r="K100" i="4" s="1"/>
  <c r="N37" i="4"/>
  <c r="N41" i="4"/>
  <c r="N39" i="4"/>
  <c r="N40" i="4"/>
  <c r="F100" i="4"/>
  <c r="I59" i="1"/>
  <c r="I67" i="1"/>
  <c r="I111" i="1" s="1"/>
  <c r="I65" i="1"/>
  <c r="I109" i="1" s="1"/>
  <c r="J38" i="4"/>
  <c r="K43" i="1"/>
  <c r="G43" i="1"/>
  <c r="N65" i="1"/>
  <c r="N109" i="1" s="1"/>
  <c r="N59" i="1"/>
  <c r="N103" i="1" s="1"/>
  <c r="N67" i="1"/>
  <c r="N111" i="1" s="1"/>
  <c r="N61" i="4"/>
  <c r="N59" i="4"/>
  <c r="N58" i="4"/>
  <c r="N101" i="4" s="1"/>
  <c r="N60" i="4"/>
  <c r="N56" i="4"/>
  <c r="N63" i="4"/>
  <c r="N106" i="4" s="1"/>
  <c r="N62" i="4"/>
  <c r="N64" i="4"/>
  <c r="N107" i="4" s="1"/>
  <c r="J65" i="1"/>
  <c r="J109" i="1" s="1"/>
  <c r="J59" i="1"/>
  <c r="J67" i="1"/>
  <c r="J111" i="1" s="1"/>
  <c r="O56" i="4"/>
  <c r="O60" i="4"/>
  <c r="O103" i="4" s="1"/>
  <c r="O64" i="4"/>
  <c r="O107" i="4" s="1"/>
  <c r="O61" i="4"/>
  <c r="O104" i="4" s="1"/>
  <c r="O63" i="4"/>
  <c r="O62" i="4"/>
  <c r="O106" i="4" s="1"/>
  <c r="O58" i="4"/>
  <c r="O59" i="4"/>
  <c r="O102" i="4" s="1"/>
  <c r="N100" i="4"/>
  <c r="E42" i="4"/>
  <c r="K105" i="4"/>
  <c r="F61" i="4"/>
  <c r="F104" i="4" s="1"/>
  <c r="F58" i="4"/>
  <c r="F101" i="4" s="1"/>
  <c r="F60" i="4"/>
  <c r="F59" i="4"/>
  <c r="F62" i="4"/>
  <c r="F64" i="4"/>
  <c r="F107" i="4" s="1"/>
  <c r="F56" i="4"/>
  <c r="F63" i="4"/>
  <c r="F106" i="4" s="1"/>
  <c r="E65" i="4"/>
  <c r="O32" i="4"/>
  <c r="E99" i="4"/>
  <c r="L94" i="4"/>
  <c r="I38" i="1"/>
  <c r="I42" i="1"/>
  <c r="M59" i="1"/>
  <c r="M67" i="1"/>
  <c r="M111" i="1" s="1"/>
  <c r="M65" i="1"/>
  <c r="M109" i="1" s="1"/>
  <c r="N43" i="1"/>
  <c r="I33" i="1"/>
  <c r="K40" i="4"/>
  <c r="K37" i="4"/>
  <c r="K41" i="4"/>
  <c r="K39" i="4"/>
  <c r="P26" i="4"/>
  <c r="M65" i="4"/>
  <c r="J61" i="4"/>
  <c r="J56" i="4"/>
  <c r="J63" i="4"/>
  <c r="J106" i="4" s="1"/>
  <c r="J62" i="4"/>
  <c r="J64" i="4"/>
  <c r="J107" i="4" s="1"/>
  <c r="J58" i="4"/>
  <c r="J101" i="4" s="1"/>
  <c r="J60" i="4"/>
  <c r="J59" i="4"/>
  <c r="K32" i="4"/>
  <c r="K102" i="4" l="1"/>
  <c r="D110" i="4"/>
  <c r="K103" i="4"/>
  <c r="M109" i="4"/>
  <c r="K104" i="4"/>
  <c r="P32" i="4"/>
  <c r="I108" i="1"/>
  <c r="E109" i="4"/>
  <c r="P52" i="4"/>
  <c r="M108" i="1"/>
  <c r="M69" i="1"/>
  <c r="G113" i="1"/>
  <c r="O113" i="1"/>
  <c r="N113" i="1"/>
  <c r="K113" i="1"/>
  <c r="O98" i="1"/>
  <c r="E94" i="4"/>
  <c r="M103" i="1"/>
  <c r="I69" i="1"/>
  <c r="P38" i="1"/>
  <c r="I103" i="1"/>
  <c r="J69" i="1"/>
  <c r="J98" i="1" s="1"/>
  <c r="J103" i="1"/>
  <c r="N69" i="1"/>
  <c r="N98" i="1" s="1"/>
  <c r="L114" i="1"/>
  <c r="H114" i="1"/>
  <c r="P42" i="1"/>
  <c r="P68" i="1"/>
  <c r="K98" i="1"/>
  <c r="P55" i="1"/>
  <c r="P62" i="1"/>
  <c r="P63" i="1"/>
  <c r="P61" i="1"/>
  <c r="P64" i="1"/>
  <c r="P66" i="1"/>
  <c r="P65" i="1"/>
  <c r="P59" i="1"/>
  <c r="P67" i="1"/>
  <c r="P57" i="4"/>
  <c r="P107" i="4"/>
  <c r="P39" i="1"/>
  <c r="G98" i="1"/>
  <c r="P58" i="4"/>
  <c r="L110" i="4"/>
  <c r="M94" i="4"/>
  <c r="H110" i="4"/>
  <c r="P33" i="1"/>
  <c r="P63" i="4"/>
  <c r="K42" i="4"/>
  <c r="P60" i="4"/>
  <c r="N104" i="4"/>
  <c r="G104" i="4"/>
  <c r="P41" i="1"/>
  <c r="P40" i="1"/>
  <c r="P64" i="4"/>
  <c r="N103" i="4"/>
  <c r="G100" i="4"/>
  <c r="G65" i="4"/>
  <c r="P40" i="4"/>
  <c r="G103" i="4"/>
  <c r="O105" i="4"/>
  <c r="J103" i="4"/>
  <c r="P38" i="4"/>
  <c r="P62" i="4"/>
  <c r="F105" i="4"/>
  <c r="N105" i="4"/>
  <c r="J100" i="4"/>
  <c r="N102" i="4"/>
  <c r="G105" i="4"/>
  <c r="P39" i="4"/>
  <c r="G102" i="4"/>
  <c r="J102" i="4"/>
  <c r="F103" i="4"/>
  <c r="O65" i="4"/>
  <c r="O94" i="4" s="1"/>
  <c r="J104" i="4"/>
  <c r="P61" i="4"/>
  <c r="J105" i="4"/>
  <c r="F102" i="4"/>
  <c r="P59" i="4"/>
  <c r="K99" i="4"/>
  <c r="J65" i="4"/>
  <c r="I110" i="4"/>
  <c r="I43" i="1"/>
  <c r="O99" i="4"/>
  <c r="F65" i="4"/>
  <c r="F94" i="4" s="1"/>
  <c r="P56" i="4"/>
  <c r="F99" i="4"/>
  <c r="N65" i="4"/>
  <c r="N42" i="4"/>
  <c r="N99" i="4"/>
  <c r="G42" i="4"/>
  <c r="G99" i="4"/>
  <c r="P37" i="4"/>
  <c r="M43" i="1"/>
  <c r="J42" i="4"/>
  <c r="J99" i="4"/>
  <c r="K65" i="4"/>
  <c r="P41" i="4"/>
  <c r="M110" i="4" l="1"/>
  <c r="O109" i="4"/>
  <c r="O110" i="4" s="1"/>
  <c r="K109" i="4"/>
  <c r="K94" i="4"/>
  <c r="P104" i="4"/>
  <c r="G94" i="4"/>
  <c r="G109" i="4"/>
  <c r="O114" i="1"/>
  <c r="N109" i="4"/>
  <c r="J109" i="4"/>
  <c r="F109" i="4"/>
  <c r="F110" i="4" s="1"/>
  <c r="I113" i="1"/>
  <c r="P69" i="1"/>
  <c r="M113" i="1"/>
  <c r="J113" i="1"/>
  <c r="I98" i="1"/>
  <c r="E110" i="4"/>
  <c r="G114" i="1"/>
  <c r="K114" i="1"/>
  <c r="M98" i="1"/>
  <c r="P108" i="1"/>
  <c r="P111" i="1"/>
  <c r="P110" i="1"/>
  <c r="P107" i="1"/>
  <c r="N114" i="1"/>
  <c r="P65" i="4"/>
  <c r="P105" i="1"/>
  <c r="P104" i="1"/>
  <c r="P109" i="1"/>
  <c r="P103" i="1"/>
  <c r="J94" i="4"/>
  <c r="P103" i="4"/>
  <c r="P100" i="4"/>
  <c r="P43" i="1"/>
  <c r="P42" i="4"/>
  <c r="N94" i="4"/>
  <c r="P102" i="4"/>
  <c r="P105" i="4"/>
  <c r="P99" i="4"/>
  <c r="P106" i="4"/>
  <c r="P101" i="4"/>
  <c r="I114" i="1" l="1"/>
  <c r="K110" i="4"/>
  <c r="G110" i="4"/>
  <c r="J114" i="1"/>
  <c r="N110" i="4"/>
  <c r="P109" i="4"/>
  <c r="P98" i="1"/>
  <c r="P94" i="4"/>
  <c r="M114" i="1"/>
  <c r="J110" i="4"/>
  <c r="P106" i="1"/>
  <c r="P110" i="4" l="1"/>
  <c r="P113" i="1"/>
  <c r="P114" i="1" l="1"/>
  <c r="M8" i="6" l="1"/>
  <c r="P5" i="6" l="1"/>
  <c r="F8" i="6"/>
  <c r="J8" i="6"/>
  <c r="N8" i="6"/>
  <c r="G8" i="6"/>
  <c r="K8" i="6"/>
  <c r="O8" i="6"/>
  <c r="H8" i="6"/>
  <c r="L8" i="6"/>
  <c r="D8" i="6"/>
  <c r="E8" i="6"/>
  <c r="I8" i="6"/>
  <c r="G9" i="6" l="1"/>
  <c r="I9" i="6"/>
  <c r="D9" i="6"/>
  <c r="D10" i="6" s="1"/>
  <c r="P7" i="6"/>
  <c r="E9" i="6"/>
  <c r="E10" i="6" s="1"/>
  <c r="K9" i="6"/>
  <c r="P8" i="6"/>
  <c r="M9" i="6"/>
  <c r="H9" i="6"/>
  <c r="O9" i="6"/>
  <c r="F9" i="6"/>
  <c r="F10" i="6" s="1"/>
  <c r="L9" i="6"/>
  <c r="N9" i="6"/>
  <c r="J9" i="6"/>
  <c r="P9" i="6" l="1"/>
  <c r="O19" i="7" l="1"/>
  <c r="P7" i="7"/>
  <c r="D19" i="7"/>
  <c r="P4" i="7"/>
  <c r="P5" i="7"/>
  <c r="P10" i="7"/>
  <c r="H19" i="7"/>
  <c r="P9" i="7"/>
  <c r="P6" i="7"/>
  <c r="P12" i="7"/>
  <c r="F19" i="7"/>
  <c r="M19" i="7"/>
  <c r="E19" i="7"/>
  <c r="K19" i="7"/>
  <c r="P14" i="7"/>
  <c r="P11" i="7"/>
  <c r="I19" i="7"/>
  <c r="P8" i="7"/>
  <c r="P13" i="7"/>
  <c r="L19" i="7"/>
  <c r="G19" i="7"/>
  <c r="N19" i="7"/>
  <c r="J19" i="7"/>
  <c r="P19" i="7" l="1"/>
  <c r="Q19" i="7" s="1"/>
  <c r="P15" i="7"/>
  <c r="Q15" i="7" s="1"/>
  <c r="L6" i="6" l="1"/>
  <c r="L10" i="6" s="1"/>
  <c r="G6" i="6"/>
  <c r="G10" i="6" s="1"/>
  <c r="H6" i="6"/>
  <c r="H10" i="6" s="1"/>
  <c r="J6" i="6"/>
  <c r="J10" i="6" s="1"/>
  <c r="M6" i="6"/>
  <c r="M10" i="6" s="1"/>
  <c r="P4" i="6"/>
  <c r="P6" i="6" s="1"/>
  <c r="P10" i="6" s="1"/>
  <c r="N6" i="6"/>
  <c r="N10" i="6" s="1"/>
  <c r="I6" i="6"/>
  <c r="I10" i="6" s="1"/>
  <c r="K6" i="6"/>
  <c r="K10" i="6" s="1"/>
  <c r="O6" i="6"/>
  <c r="O10" i="6" s="1"/>
  <c r="F171" i="7" l="1"/>
  <c r="F162" i="7"/>
  <c r="F153" i="7"/>
  <c r="F141" i="7"/>
  <c r="F181" i="7"/>
  <c r="L181" i="7"/>
  <c r="L141" i="7"/>
  <c r="L153" i="7"/>
  <c r="L171" i="7"/>
  <c r="L162" i="7"/>
  <c r="N171" i="7"/>
  <c r="N162" i="7"/>
  <c r="N153" i="7"/>
  <c r="N181" i="7"/>
  <c r="N141" i="7"/>
  <c r="I183" i="7"/>
  <c r="I173" i="7"/>
  <c r="I164" i="7"/>
  <c r="I155" i="7"/>
  <c r="J173" i="7"/>
  <c r="J164" i="7"/>
  <c r="J155" i="7"/>
  <c r="J183" i="7"/>
  <c r="E181" i="7"/>
  <c r="E141" i="7"/>
  <c r="E171" i="7"/>
  <c r="E162" i="7"/>
  <c r="E153" i="7"/>
  <c r="K141" i="7"/>
  <c r="K153" i="7"/>
  <c r="K181" i="7"/>
  <c r="K171" i="7"/>
  <c r="K162" i="7"/>
  <c r="K183" i="7"/>
  <c r="K155" i="7"/>
  <c r="K173" i="7"/>
  <c r="K164" i="7"/>
  <c r="H181" i="7"/>
  <c r="H141" i="7"/>
  <c r="H171" i="7"/>
  <c r="H162" i="7"/>
  <c r="H153" i="7"/>
  <c r="N173" i="7"/>
  <c r="N164" i="7"/>
  <c r="N155" i="7"/>
  <c r="N183" i="7"/>
  <c r="H183" i="7" l="1"/>
  <c r="H155" i="7"/>
  <c r="H173" i="7"/>
  <c r="H164" i="7"/>
  <c r="D183" i="7"/>
  <c r="D173" i="7"/>
  <c r="D164" i="7"/>
  <c r="D155" i="7"/>
  <c r="P122" i="7"/>
  <c r="O181" i="7"/>
  <c r="O141" i="7"/>
  <c r="O171" i="7"/>
  <c r="O162" i="7"/>
  <c r="O153" i="7"/>
  <c r="M181" i="7"/>
  <c r="M141" i="7"/>
  <c r="M171" i="7"/>
  <c r="M162" i="7"/>
  <c r="M153" i="7"/>
  <c r="D138" i="7"/>
  <c r="D161" i="7"/>
  <c r="D150" i="7"/>
  <c r="D130" i="7"/>
  <c r="F173" i="7"/>
  <c r="F164" i="7"/>
  <c r="F155" i="7"/>
  <c r="F183" i="7"/>
  <c r="P156" i="7"/>
  <c r="G173" i="7"/>
  <c r="G164" i="7"/>
  <c r="G155" i="7"/>
  <c r="G183" i="7"/>
  <c r="I181" i="7"/>
  <c r="I141" i="7"/>
  <c r="I171" i="7"/>
  <c r="I162" i="7"/>
  <c r="I153" i="7"/>
  <c r="L183" i="7"/>
  <c r="L173" i="7"/>
  <c r="L164" i="7"/>
  <c r="L155" i="7"/>
  <c r="E183" i="7"/>
  <c r="E173" i="7"/>
  <c r="E164" i="7"/>
  <c r="E155" i="7"/>
  <c r="M183" i="7"/>
  <c r="M173" i="7"/>
  <c r="M164" i="7"/>
  <c r="M155" i="7"/>
  <c r="O183" i="7"/>
  <c r="O155" i="7"/>
  <c r="O173" i="7"/>
  <c r="O164" i="7"/>
  <c r="G181" i="7" l="1"/>
  <c r="G153" i="7"/>
  <c r="G171" i="7"/>
  <c r="G162" i="7"/>
  <c r="G141" i="7"/>
  <c r="P183" i="7"/>
  <c r="M139" i="7"/>
  <c r="M151" i="7"/>
  <c r="M131" i="7"/>
  <c r="P155" i="7"/>
  <c r="I139" i="7"/>
  <c r="I151" i="7"/>
  <c r="I131" i="7"/>
  <c r="P164" i="7"/>
  <c r="J171" i="7"/>
  <c r="J162" i="7"/>
  <c r="J153" i="7"/>
  <c r="J141" i="7"/>
  <c r="J181" i="7"/>
  <c r="K131" i="7"/>
  <c r="K139" i="7"/>
  <c r="K151" i="7"/>
  <c r="G131" i="7"/>
  <c r="G139" i="7"/>
  <c r="G151" i="7"/>
  <c r="P173" i="7"/>
  <c r="O131" i="7"/>
  <c r="O151" i="7"/>
  <c r="O139" i="7"/>
  <c r="H139" i="7" l="1"/>
  <c r="H151" i="7"/>
  <c r="H131" i="7"/>
  <c r="E138" i="7"/>
  <c r="E161" i="7"/>
  <c r="E150" i="7"/>
  <c r="E130" i="7"/>
  <c r="F151" i="7"/>
  <c r="F131" i="7"/>
  <c r="F139" i="7"/>
  <c r="J151" i="7"/>
  <c r="J131" i="7"/>
  <c r="J139" i="7"/>
  <c r="E139" i="7"/>
  <c r="E151" i="7"/>
  <c r="E131" i="7"/>
  <c r="L139" i="7"/>
  <c r="L151" i="7"/>
  <c r="L131" i="7"/>
  <c r="G130" i="7" l="1"/>
  <c r="G138" i="7"/>
  <c r="G150" i="7"/>
  <c r="G161" i="7"/>
  <c r="P120" i="7"/>
  <c r="D181" i="7"/>
  <c r="D141" i="7"/>
  <c r="D153" i="7"/>
  <c r="D171" i="7"/>
  <c r="D162" i="7"/>
  <c r="N151" i="7"/>
  <c r="N131" i="7"/>
  <c r="N139" i="7"/>
  <c r="D139" i="7"/>
  <c r="D151" i="7"/>
  <c r="P118" i="7"/>
  <c r="D131" i="7"/>
  <c r="F161" i="7"/>
  <c r="F150" i="7"/>
  <c r="F130" i="7"/>
  <c r="F138" i="7"/>
  <c r="P162" i="7" l="1"/>
  <c r="P181" i="7"/>
  <c r="P131" i="7"/>
  <c r="P141" i="7"/>
  <c r="P151" i="7"/>
  <c r="P171" i="7"/>
  <c r="H138" i="7"/>
  <c r="H150" i="7"/>
  <c r="H161" i="7"/>
  <c r="H130" i="7"/>
  <c r="P139" i="7"/>
  <c r="P153" i="7"/>
  <c r="I138" i="7" l="1"/>
  <c r="I161" i="7"/>
  <c r="I150" i="7"/>
  <c r="I130" i="7"/>
  <c r="J161" i="7" l="1"/>
  <c r="J150" i="7"/>
  <c r="J130" i="7"/>
  <c r="J138" i="7"/>
  <c r="L138" i="7" l="1"/>
  <c r="L161" i="7"/>
  <c r="L130" i="7"/>
  <c r="L150" i="7"/>
  <c r="K130" i="7"/>
  <c r="K150" i="7"/>
  <c r="K161" i="7"/>
  <c r="K138" i="7"/>
  <c r="N161" i="7" l="1"/>
  <c r="N150" i="7"/>
  <c r="N130" i="7"/>
  <c r="N138" i="7"/>
  <c r="M138" i="7"/>
  <c r="M161" i="7"/>
  <c r="M150" i="7"/>
  <c r="M130" i="7"/>
  <c r="O130" i="7" l="1"/>
  <c r="O138" i="7"/>
  <c r="O161" i="7"/>
  <c r="O150" i="7"/>
  <c r="P117" i="7"/>
  <c r="O132" i="7"/>
  <c r="O140" i="7"/>
  <c r="O180" i="7"/>
  <c r="O170" i="7"/>
  <c r="O152" i="7"/>
  <c r="H179" i="7" l="1"/>
  <c r="H169" i="7"/>
  <c r="H147" i="7"/>
  <c r="H128" i="7"/>
  <c r="E180" i="7"/>
  <c r="E140" i="7"/>
  <c r="E170" i="7"/>
  <c r="E152" i="7"/>
  <c r="E132" i="7"/>
  <c r="I180" i="7"/>
  <c r="I140" i="7"/>
  <c r="I170" i="7"/>
  <c r="I152" i="7"/>
  <c r="I132" i="7"/>
  <c r="N170" i="7"/>
  <c r="N152" i="7"/>
  <c r="N132" i="7"/>
  <c r="N180" i="7"/>
  <c r="N140" i="7"/>
  <c r="P149" i="7"/>
  <c r="K132" i="7"/>
  <c r="K180" i="7"/>
  <c r="K140" i="7"/>
  <c r="K170" i="7"/>
  <c r="K152" i="7"/>
  <c r="P150" i="7"/>
  <c r="F170" i="7"/>
  <c r="F152" i="7"/>
  <c r="F132" i="7"/>
  <c r="F140" i="7"/>
  <c r="F180" i="7"/>
  <c r="D179" i="7"/>
  <c r="D169" i="7"/>
  <c r="D147" i="7"/>
  <c r="D128" i="7"/>
  <c r="G147" i="7"/>
  <c r="G128" i="7"/>
  <c r="G179" i="7"/>
  <c r="G169" i="7"/>
  <c r="H180" i="7"/>
  <c r="H140" i="7"/>
  <c r="H152" i="7"/>
  <c r="H170" i="7"/>
  <c r="H132" i="7"/>
  <c r="P161" i="7"/>
  <c r="O147" i="7"/>
  <c r="O128" i="7"/>
  <c r="O179" i="7"/>
  <c r="O169" i="7"/>
  <c r="J170" i="7"/>
  <c r="J152" i="7"/>
  <c r="J132" i="7"/>
  <c r="J180" i="7"/>
  <c r="J140" i="7"/>
  <c r="G132" i="7"/>
  <c r="G140" i="7"/>
  <c r="G152" i="7"/>
  <c r="G180" i="7"/>
  <c r="G170" i="7"/>
  <c r="L179" i="7"/>
  <c r="L147" i="7"/>
  <c r="L169" i="7"/>
  <c r="L128" i="7"/>
  <c r="L180" i="7"/>
  <c r="L140" i="7"/>
  <c r="L170" i="7"/>
  <c r="L152" i="7"/>
  <c r="L132" i="7"/>
  <c r="M180" i="7"/>
  <c r="M140" i="7"/>
  <c r="M170" i="7"/>
  <c r="M152" i="7"/>
  <c r="M132" i="7"/>
  <c r="F169" i="7"/>
  <c r="F147" i="7"/>
  <c r="F128" i="7"/>
  <c r="F179" i="7"/>
  <c r="D180" i="7"/>
  <c r="D140" i="7"/>
  <c r="P119" i="7"/>
  <c r="D170" i="7"/>
  <c r="D132" i="7"/>
  <c r="D152" i="7"/>
  <c r="P138" i="7"/>
  <c r="P130" i="7"/>
  <c r="I179" i="7" l="1"/>
  <c r="I169" i="7"/>
  <c r="I147" i="7"/>
  <c r="I128" i="7"/>
  <c r="K147" i="7"/>
  <c r="K128" i="7"/>
  <c r="K179" i="7"/>
  <c r="K169" i="7"/>
  <c r="P170" i="7"/>
  <c r="P180" i="7"/>
  <c r="N169" i="7"/>
  <c r="N147" i="7"/>
  <c r="N128" i="7"/>
  <c r="N179" i="7"/>
  <c r="P132" i="7"/>
  <c r="E179" i="7"/>
  <c r="E169" i="7"/>
  <c r="E147" i="7"/>
  <c r="E128" i="7"/>
  <c r="P152" i="7"/>
  <c r="P140" i="7"/>
  <c r="P115" i="7"/>
  <c r="M179" i="7"/>
  <c r="M169" i="7"/>
  <c r="M147" i="7"/>
  <c r="M128" i="7"/>
  <c r="J169" i="7"/>
  <c r="J147" i="7"/>
  <c r="J128" i="7"/>
  <c r="J179" i="7"/>
  <c r="P179" i="7" l="1"/>
  <c r="P169" i="7"/>
  <c r="P147" i="7"/>
  <c r="P128" i="7"/>
  <c r="M137" i="7" l="1"/>
  <c r="M148" i="7"/>
  <c r="M129" i="7"/>
  <c r="M133" i="7" l="1"/>
  <c r="M143" i="7"/>
  <c r="M46" i="7"/>
  <c r="H137" i="7" l="1"/>
  <c r="H148" i="7"/>
  <c r="H129" i="7"/>
  <c r="G148" i="7"/>
  <c r="G129" i="7"/>
  <c r="G137" i="7"/>
  <c r="M51" i="7"/>
  <c r="M50" i="7"/>
  <c r="M48" i="7"/>
  <c r="M47" i="7"/>
  <c r="M52" i="7" s="1"/>
  <c r="M49" i="7"/>
  <c r="N148" i="7"/>
  <c r="N129" i="7"/>
  <c r="N137" i="7"/>
  <c r="M40" i="7"/>
  <c r="M39" i="7"/>
  <c r="M41" i="7"/>
  <c r="M37" i="7"/>
  <c r="I137" i="7"/>
  <c r="I148" i="7"/>
  <c r="I129" i="7"/>
  <c r="M38" i="7"/>
  <c r="N143" i="7" l="1"/>
  <c r="N46" i="7" s="1"/>
  <c r="I143" i="7"/>
  <c r="I46" i="7" s="1"/>
  <c r="N133" i="7"/>
  <c r="N38" i="7" s="1"/>
  <c r="E137" i="7"/>
  <c r="E148" i="7"/>
  <c r="E129" i="7"/>
  <c r="M42" i="7"/>
  <c r="P116" i="7"/>
  <c r="D137" i="7"/>
  <c r="D148" i="7"/>
  <c r="D129" i="7"/>
  <c r="H143" i="7"/>
  <c r="K148" i="7"/>
  <c r="K129" i="7"/>
  <c r="K137" i="7"/>
  <c r="G133" i="7"/>
  <c r="H133" i="7"/>
  <c r="H38" i="7" s="1"/>
  <c r="J148" i="7"/>
  <c r="J129" i="7"/>
  <c r="J137" i="7"/>
  <c r="I133" i="7"/>
  <c r="F148" i="7"/>
  <c r="F129" i="7"/>
  <c r="F137" i="7"/>
  <c r="L137" i="7"/>
  <c r="L148" i="7"/>
  <c r="L129" i="7"/>
  <c r="O148" i="7"/>
  <c r="O129" i="7"/>
  <c r="O137" i="7"/>
  <c r="G143" i="7"/>
  <c r="G46" i="7" s="1"/>
  <c r="J143" i="7" l="1"/>
  <c r="O143" i="7"/>
  <c r="O46" i="7"/>
  <c r="J38" i="7"/>
  <c r="J133" i="7"/>
  <c r="G40" i="7"/>
  <c r="G39" i="7"/>
  <c r="G37" i="7"/>
  <c r="G41" i="7"/>
  <c r="K133" i="7"/>
  <c r="K143" i="7"/>
  <c r="K46" i="7" s="1"/>
  <c r="G51" i="7"/>
  <c r="G50" i="7"/>
  <c r="G48" i="7"/>
  <c r="G47" i="7"/>
  <c r="G49" i="7"/>
  <c r="O133" i="7"/>
  <c r="L133" i="7"/>
  <c r="I40" i="7"/>
  <c r="I39" i="7"/>
  <c r="I41" i="7"/>
  <c r="I37" i="7"/>
  <c r="G38" i="7"/>
  <c r="P129" i="7"/>
  <c r="P133" i="7" s="1"/>
  <c r="D133" i="7"/>
  <c r="D38" i="7" s="1"/>
  <c r="E133" i="7"/>
  <c r="L143" i="7"/>
  <c r="F38" i="7"/>
  <c r="F133" i="7"/>
  <c r="H51" i="7"/>
  <c r="H50" i="7"/>
  <c r="H48" i="7"/>
  <c r="H47" i="7"/>
  <c r="H49" i="7"/>
  <c r="P137" i="7"/>
  <c r="N40" i="7"/>
  <c r="N39" i="7"/>
  <c r="N41" i="7"/>
  <c r="N37" i="7"/>
  <c r="I38" i="7"/>
  <c r="H40" i="7"/>
  <c r="H39" i="7"/>
  <c r="H41" i="7"/>
  <c r="H37" i="7"/>
  <c r="H46" i="7"/>
  <c r="P148" i="7"/>
  <c r="I51" i="7"/>
  <c r="I50" i="7"/>
  <c r="I48" i="7"/>
  <c r="I47" i="7"/>
  <c r="I49" i="7"/>
  <c r="N51" i="7"/>
  <c r="N50" i="7"/>
  <c r="N48" i="7"/>
  <c r="N47" i="7"/>
  <c r="N49" i="7"/>
  <c r="I52" i="7" l="1"/>
  <c r="H52" i="7"/>
  <c r="H42" i="7"/>
  <c r="N52" i="7"/>
  <c r="G52" i="7"/>
  <c r="G42" i="7"/>
  <c r="E39" i="7"/>
  <c r="E40" i="7"/>
  <c r="E41" i="7"/>
  <c r="E37" i="7"/>
  <c r="L40" i="7"/>
  <c r="L39" i="7"/>
  <c r="L37" i="7"/>
  <c r="L41" i="7"/>
  <c r="F40" i="7"/>
  <c r="F39" i="7"/>
  <c r="F37" i="7"/>
  <c r="F41" i="7"/>
  <c r="E38" i="7"/>
  <c r="L38" i="7"/>
  <c r="K40" i="7"/>
  <c r="K39" i="7"/>
  <c r="K41" i="7"/>
  <c r="K37" i="7"/>
  <c r="L51" i="7"/>
  <c r="L50" i="7"/>
  <c r="L48" i="7"/>
  <c r="L47" i="7"/>
  <c r="L49" i="7"/>
  <c r="D39" i="7"/>
  <c r="D40" i="7"/>
  <c r="D37" i="7"/>
  <c r="D41" i="7"/>
  <c r="I42" i="7"/>
  <c r="J51" i="7"/>
  <c r="J50" i="7"/>
  <c r="J48" i="7"/>
  <c r="J47" i="7"/>
  <c r="J49" i="7"/>
  <c r="O40" i="7"/>
  <c r="O39" i="7"/>
  <c r="O41" i="7"/>
  <c r="O37" i="7"/>
  <c r="K51" i="7"/>
  <c r="K50" i="7"/>
  <c r="K48" i="7"/>
  <c r="K47" i="7"/>
  <c r="K49" i="7"/>
  <c r="K38" i="7"/>
  <c r="N42" i="7"/>
  <c r="L46" i="7"/>
  <c r="O38" i="7"/>
  <c r="J40" i="7"/>
  <c r="J39" i="7"/>
  <c r="J41" i="7"/>
  <c r="J37" i="7"/>
  <c r="O51" i="7"/>
  <c r="O50" i="7"/>
  <c r="O48" i="7"/>
  <c r="O49" i="7"/>
  <c r="O47" i="7"/>
  <c r="J46" i="7"/>
  <c r="O52" i="7" l="1"/>
  <c r="K52" i="7"/>
  <c r="P38" i="7"/>
  <c r="J42" i="7"/>
  <c r="P39" i="7"/>
  <c r="P41" i="7"/>
  <c r="F42" i="7"/>
  <c r="E42" i="7"/>
  <c r="P40" i="7"/>
  <c r="J52" i="7"/>
  <c r="L52" i="7"/>
  <c r="O42" i="7"/>
  <c r="D42" i="7"/>
  <c r="P37" i="7"/>
  <c r="K42" i="7"/>
  <c r="L42" i="7"/>
  <c r="P42" i="7" l="1"/>
  <c r="Q42" i="7" s="1"/>
  <c r="P178" i="7" l="1"/>
  <c r="F163" i="7" l="1"/>
  <c r="F172" i="7"/>
  <c r="F142" i="7"/>
  <c r="F154" i="7"/>
  <c r="F182" i="7"/>
  <c r="F123" i="7"/>
  <c r="M172" i="7"/>
  <c r="M154" i="7"/>
  <c r="M157" i="7" s="1"/>
  <c r="M182" i="7"/>
  <c r="M163" i="7"/>
  <c r="M123" i="7"/>
  <c r="M30" i="7" s="1"/>
  <c r="L182" i="7"/>
  <c r="L163" i="7"/>
  <c r="L165" i="7" s="1"/>
  <c r="L154" i="7"/>
  <c r="L157" i="7" s="1"/>
  <c r="L172" i="7"/>
  <c r="L123" i="7"/>
  <c r="L30" i="7" s="1"/>
  <c r="E172" i="7"/>
  <c r="E142" i="7"/>
  <c r="E154" i="7"/>
  <c r="E182" i="7"/>
  <c r="E163" i="7"/>
  <c r="E123" i="7"/>
  <c r="I154" i="7"/>
  <c r="I157" i="7" s="1"/>
  <c r="I182" i="7"/>
  <c r="I163" i="7"/>
  <c r="I172" i="7"/>
  <c r="I123" i="7"/>
  <c r="I30" i="7" s="1"/>
  <c r="D182" i="7"/>
  <c r="D163" i="7"/>
  <c r="P121" i="7"/>
  <c r="P123" i="7" s="1"/>
  <c r="D172" i="7"/>
  <c r="D142" i="7"/>
  <c r="D154" i="7"/>
  <c r="D123" i="7"/>
  <c r="H182" i="7"/>
  <c r="H184" i="7" s="1"/>
  <c r="H163" i="7"/>
  <c r="H154" i="7"/>
  <c r="H157" i="7" s="1"/>
  <c r="H172" i="7"/>
  <c r="H174" i="7" s="1"/>
  <c r="H123" i="7"/>
  <c r="J163" i="7"/>
  <c r="J172" i="7"/>
  <c r="J154" i="7"/>
  <c r="J157" i="7" s="1"/>
  <c r="J182" i="7"/>
  <c r="J184" i="7" s="1"/>
  <c r="J123" i="7"/>
  <c r="O182" i="7"/>
  <c r="O163" i="7"/>
  <c r="O172" i="7"/>
  <c r="O154" i="7"/>
  <c r="O157" i="7" s="1"/>
  <c r="O123" i="7"/>
  <c r="N163" i="7"/>
  <c r="N172" i="7"/>
  <c r="N154" i="7"/>
  <c r="N157" i="7" s="1"/>
  <c r="N182" i="7"/>
  <c r="N123" i="7"/>
  <c r="G182" i="7"/>
  <c r="G163" i="7"/>
  <c r="G172" i="7"/>
  <c r="G154" i="7"/>
  <c r="G157" i="7" s="1"/>
  <c r="G123" i="7"/>
  <c r="G30" i="7" s="1"/>
  <c r="K182" i="7"/>
  <c r="K163" i="7"/>
  <c r="K154" i="7"/>
  <c r="K157" i="7" s="1"/>
  <c r="K172" i="7"/>
  <c r="K123" i="7"/>
  <c r="K30" i="7" s="1"/>
  <c r="K64" i="7" l="1"/>
  <c r="K62" i="7"/>
  <c r="K65" i="7"/>
  <c r="K109" i="7" s="1"/>
  <c r="K59" i="7"/>
  <c r="K58" i="7"/>
  <c r="K102" i="7" s="1"/>
  <c r="K61" i="7"/>
  <c r="K56" i="7"/>
  <c r="K57" i="7"/>
  <c r="G65" i="7"/>
  <c r="G109" i="7" s="1"/>
  <c r="G64" i="7"/>
  <c r="G62" i="7"/>
  <c r="G59" i="7"/>
  <c r="G58" i="7"/>
  <c r="G102" i="7" s="1"/>
  <c r="G61" i="7"/>
  <c r="G56" i="7"/>
  <c r="G57" i="7"/>
  <c r="G184" i="7"/>
  <c r="G91" i="7" s="1"/>
  <c r="N64" i="7"/>
  <c r="N65" i="7"/>
  <c r="N109" i="7" s="1"/>
  <c r="N62" i="7"/>
  <c r="N59" i="7"/>
  <c r="N58" i="7"/>
  <c r="N102" i="7" s="1"/>
  <c r="N61" i="7"/>
  <c r="N56" i="7"/>
  <c r="N57" i="7"/>
  <c r="O65" i="7"/>
  <c r="O109" i="7" s="1"/>
  <c r="O62" i="7"/>
  <c r="O64" i="7"/>
  <c r="O59" i="7"/>
  <c r="O58" i="7"/>
  <c r="O61" i="7"/>
  <c r="O56" i="7"/>
  <c r="O57" i="7"/>
  <c r="O184" i="7"/>
  <c r="O91" i="7" s="1"/>
  <c r="J64" i="7"/>
  <c r="J65" i="7"/>
  <c r="J109" i="7" s="1"/>
  <c r="J62" i="7"/>
  <c r="J59" i="7"/>
  <c r="J58" i="7"/>
  <c r="J102" i="7" s="1"/>
  <c r="J61" i="7"/>
  <c r="J56" i="7"/>
  <c r="J57" i="7"/>
  <c r="H81" i="7"/>
  <c r="H80" i="7"/>
  <c r="H82" i="7"/>
  <c r="H79" i="7"/>
  <c r="H78" i="7"/>
  <c r="H91" i="7"/>
  <c r="H90" i="7"/>
  <c r="H92" i="7"/>
  <c r="H88" i="7"/>
  <c r="H89" i="7"/>
  <c r="H87" i="7"/>
  <c r="P154" i="7"/>
  <c r="P157" i="7" s="1"/>
  <c r="D157" i="7"/>
  <c r="D63" i="7" s="1"/>
  <c r="I65" i="7"/>
  <c r="I109" i="7" s="1"/>
  <c r="I64" i="7"/>
  <c r="I62" i="7"/>
  <c r="I59" i="7"/>
  <c r="I58" i="7"/>
  <c r="I102" i="7" s="1"/>
  <c r="I61" i="7"/>
  <c r="I56" i="7"/>
  <c r="I57" i="7"/>
  <c r="E184" i="7"/>
  <c r="E91" i="7" s="1"/>
  <c r="L29" i="7"/>
  <c r="L31" i="7"/>
  <c r="L27" i="7"/>
  <c r="L104" i="7" s="1"/>
  <c r="L26" i="7"/>
  <c r="L24" i="7"/>
  <c r="L28" i="7"/>
  <c r="L25" i="7"/>
  <c r="L72" i="7"/>
  <c r="L71" i="7"/>
  <c r="L73" i="7"/>
  <c r="L70" i="7"/>
  <c r="M165" i="7"/>
  <c r="M72" i="7" s="1"/>
  <c r="F29" i="7"/>
  <c r="F31" i="7"/>
  <c r="F27" i="7"/>
  <c r="F26" i="7"/>
  <c r="F24" i="7"/>
  <c r="F28" i="7"/>
  <c r="F25" i="7"/>
  <c r="F174" i="7"/>
  <c r="G165" i="7"/>
  <c r="G72" i="7" s="1"/>
  <c r="J91" i="7"/>
  <c r="J92" i="7"/>
  <c r="J90" i="7"/>
  <c r="J89" i="7"/>
  <c r="J88" i="7"/>
  <c r="J87" i="7"/>
  <c r="H165" i="7"/>
  <c r="H72" i="7" s="1"/>
  <c r="D31" i="7"/>
  <c r="D26" i="7"/>
  <c r="D27" i="7"/>
  <c r="D29" i="7"/>
  <c r="D28" i="7"/>
  <c r="D24" i="7"/>
  <c r="D25" i="7"/>
  <c r="I31" i="7"/>
  <c r="I29" i="7"/>
  <c r="I27" i="7"/>
  <c r="I104" i="7" s="1"/>
  <c r="I26" i="7"/>
  <c r="I28" i="7"/>
  <c r="I24" i="7"/>
  <c r="I25" i="7"/>
  <c r="I101" i="7" s="1"/>
  <c r="I184" i="7"/>
  <c r="I91" i="7" s="1"/>
  <c r="E165" i="7"/>
  <c r="E72" i="7"/>
  <c r="E174" i="7"/>
  <c r="M174" i="7"/>
  <c r="M81" i="7" s="1"/>
  <c r="K29" i="7"/>
  <c r="K31" i="7"/>
  <c r="K27" i="7"/>
  <c r="K104" i="7" s="1"/>
  <c r="K26" i="7"/>
  <c r="K28" i="7"/>
  <c r="K24" i="7"/>
  <c r="K25" i="7"/>
  <c r="K165" i="7"/>
  <c r="K72" i="7" s="1"/>
  <c r="N29" i="7"/>
  <c r="N31" i="7"/>
  <c r="N27" i="7"/>
  <c r="N104" i="7" s="1"/>
  <c r="N26" i="7"/>
  <c r="N28" i="7"/>
  <c r="N24" i="7"/>
  <c r="N25" i="7"/>
  <c r="N174" i="7"/>
  <c r="O174" i="7"/>
  <c r="J31" i="7"/>
  <c r="J29" i="7"/>
  <c r="J27" i="7"/>
  <c r="J104" i="7" s="1"/>
  <c r="J26" i="7"/>
  <c r="J28" i="7"/>
  <c r="J24" i="7"/>
  <c r="J25" i="7"/>
  <c r="J174" i="7"/>
  <c r="J81" i="7" s="1"/>
  <c r="H65" i="7"/>
  <c r="H109" i="7" s="1"/>
  <c r="H62" i="7"/>
  <c r="H64" i="7"/>
  <c r="H59" i="7"/>
  <c r="H58" i="7"/>
  <c r="H102" i="7" s="1"/>
  <c r="H61" i="7"/>
  <c r="H56" i="7"/>
  <c r="H57" i="7"/>
  <c r="P142" i="7"/>
  <c r="P143" i="7" s="1"/>
  <c r="D143" i="7"/>
  <c r="D51" i="7" s="1"/>
  <c r="P163" i="7"/>
  <c r="P165" i="7" s="1"/>
  <c r="D165" i="7"/>
  <c r="I174" i="7"/>
  <c r="I81" i="7" s="1"/>
  <c r="E29" i="7"/>
  <c r="E31" i="7"/>
  <c r="E26" i="7"/>
  <c r="E27" i="7"/>
  <c r="E28" i="7"/>
  <c r="E24" i="7"/>
  <c r="E25" i="7"/>
  <c r="E157" i="7"/>
  <c r="L174" i="7"/>
  <c r="L81" i="7" s="1"/>
  <c r="L184" i="7"/>
  <c r="M184" i="7"/>
  <c r="M91" i="7"/>
  <c r="F184" i="7"/>
  <c r="F30" i="7"/>
  <c r="G31" i="7"/>
  <c r="G27" i="7"/>
  <c r="G104" i="7" s="1"/>
  <c r="G29" i="7"/>
  <c r="G26" i="7"/>
  <c r="G28" i="7"/>
  <c r="G24" i="7"/>
  <c r="G25" i="7"/>
  <c r="N184" i="7"/>
  <c r="N91" i="7" s="1"/>
  <c r="O29" i="7"/>
  <c r="O31" i="7"/>
  <c r="O27" i="7"/>
  <c r="O104" i="7" s="1"/>
  <c r="O26" i="7"/>
  <c r="O28" i="7"/>
  <c r="O24" i="7"/>
  <c r="O25" i="7"/>
  <c r="O165" i="7"/>
  <c r="O72" i="7" s="1"/>
  <c r="H29" i="7"/>
  <c r="H31" i="7"/>
  <c r="H27" i="7"/>
  <c r="H104" i="7" s="1"/>
  <c r="H26" i="7"/>
  <c r="H28" i="7"/>
  <c r="H24" i="7"/>
  <c r="H25" i="7"/>
  <c r="D30" i="7"/>
  <c r="F143" i="7"/>
  <c r="K174" i="7"/>
  <c r="K81" i="7" s="1"/>
  <c r="K184" i="7"/>
  <c r="K91" i="7" s="1"/>
  <c r="G174" i="7"/>
  <c r="G81" i="7" s="1"/>
  <c r="N30" i="7"/>
  <c r="N165" i="7"/>
  <c r="O30" i="7"/>
  <c r="J30" i="7"/>
  <c r="J165" i="7"/>
  <c r="H30" i="7"/>
  <c r="D81" i="7"/>
  <c r="P172" i="7"/>
  <c r="P174" i="7" s="1"/>
  <c r="D174" i="7"/>
  <c r="P182" i="7"/>
  <c r="P184" i="7" s="1"/>
  <c r="D184" i="7"/>
  <c r="D91" i="7" s="1"/>
  <c r="I165" i="7"/>
  <c r="I72" i="7" s="1"/>
  <c r="I107" i="7" s="1"/>
  <c r="E30" i="7"/>
  <c r="E143" i="7"/>
  <c r="L62" i="7"/>
  <c r="L65" i="7"/>
  <c r="L109" i="7" s="1"/>
  <c r="L64" i="7"/>
  <c r="L59" i="7"/>
  <c r="L58" i="7"/>
  <c r="L102" i="7" s="1"/>
  <c r="L56" i="7"/>
  <c r="L61" i="7"/>
  <c r="L57" i="7"/>
  <c r="M31" i="7"/>
  <c r="M29" i="7"/>
  <c r="M27" i="7"/>
  <c r="M104" i="7" s="1"/>
  <c r="M26" i="7"/>
  <c r="M28" i="7"/>
  <c r="M24" i="7"/>
  <c r="M25" i="7"/>
  <c r="M65" i="7"/>
  <c r="M109" i="7" s="1"/>
  <c r="M64" i="7"/>
  <c r="M62" i="7"/>
  <c r="M59" i="7"/>
  <c r="M58" i="7"/>
  <c r="M102" i="7" s="1"/>
  <c r="M61" i="7"/>
  <c r="M56" i="7"/>
  <c r="M57" i="7"/>
  <c r="F157" i="7"/>
  <c r="F63" i="7" s="1"/>
  <c r="F165" i="7"/>
  <c r="F72" i="7" s="1"/>
  <c r="J101" i="7" l="1"/>
  <c r="N101" i="7"/>
  <c r="H101" i="7"/>
  <c r="O101" i="7"/>
  <c r="M66" i="7"/>
  <c r="L66" i="7"/>
  <c r="I66" i="7"/>
  <c r="H66" i="7"/>
  <c r="K107" i="7"/>
  <c r="J66" i="7"/>
  <c r="K66" i="7"/>
  <c r="M107" i="7"/>
  <c r="M32" i="7"/>
  <c r="J73" i="7"/>
  <c r="J71" i="7"/>
  <c r="J70" i="7"/>
  <c r="J103" i="7" s="1"/>
  <c r="N73" i="7"/>
  <c r="N71" i="7"/>
  <c r="N70" i="7"/>
  <c r="P30" i="7"/>
  <c r="O82" i="7"/>
  <c r="O80" i="7"/>
  <c r="O79" i="7"/>
  <c r="O78" i="7"/>
  <c r="L32" i="7"/>
  <c r="G66" i="7"/>
  <c r="I73" i="7"/>
  <c r="I71" i="7"/>
  <c r="I70" i="7"/>
  <c r="J72" i="7"/>
  <c r="J107" i="7" s="1"/>
  <c r="N72" i="7"/>
  <c r="K92" i="7"/>
  <c r="K90" i="7"/>
  <c r="K89" i="7"/>
  <c r="K88" i="7"/>
  <c r="K87" i="7"/>
  <c r="K99" i="7" s="1"/>
  <c r="H32" i="7"/>
  <c r="H100" i="7"/>
  <c r="M90" i="7"/>
  <c r="M92" i="7"/>
  <c r="M89" i="7"/>
  <c r="M88" i="7"/>
  <c r="M87" i="7"/>
  <c r="E32" i="7"/>
  <c r="D72" i="7"/>
  <c r="D73" i="7"/>
  <c r="D70" i="7"/>
  <c r="D71" i="7"/>
  <c r="O81" i="7"/>
  <c r="N32" i="7"/>
  <c r="K32" i="7"/>
  <c r="K101" i="7"/>
  <c r="E71" i="7"/>
  <c r="E73" i="7"/>
  <c r="E70" i="7"/>
  <c r="I32" i="7"/>
  <c r="P28" i="7"/>
  <c r="P31" i="7"/>
  <c r="M71" i="7"/>
  <c r="M73" i="7"/>
  <c r="M70" i="7"/>
  <c r="L103" i="7"/>
  <c r="O102" i="7"/>
  <c r="G92" i="7"/>
  <c r="G90" i="7"/>
  <c r="G87" i="7"/>
  <c r="G88" i="7"/>
  <c r="G89" i="7"/>
  <c r="N90" i="7"/>
  <c r="N92" i="7"/>
  <c r="N89" i="7"/>
  <c r="N88" i="7"/>
  <c r="N87" i="7"/>
  <c r="M82" i="7"/>
  <c r="M80" i="7"/>
  <c r="M79" i="7"/>
  <c r="M78" i="7"/>
  <c r="G73" i="7"/>
  <c r="G71" i="7"/>
  <c r="G70" i="7"/>
  <c r="G74" i="7" s="1"/>
  <c r="F90" i="7"/>
  <c r="F92" i="7"/>
  <c r="F88" i="7"/>
  <c r="F89" i="7"/>
  <c r="F87" i="7"/>
  <c r="L90" i="7"/>
  <c r="L92" i="7"/>
  <c r="L88" i="7"/>
  <c r="L89" i="7"/>
  <c r="L87" i="7"/>
  <c r="E65" i="7"/>
  <c r="E109" i="7" s="1"/>
  <c r="E62" i="7"/>
  <c r="E64" i="7"/>
  <c r="E59" i="7"/>
  <c r="E60" i="7"/>
  <c r="E58" i="7"/>
  <c r="E102" i="7" s="1"/>
  <c r="E61" i="7"/>
  <c r="E56" i="7"/>
  <c r="E57" i="7"/>
  <c r="J32" i="7"/>
  <c r="N82" i="7"/>
  <c r="N80" i="7"/>
  <c r="N79" i="7"/>
  <c r="N105" i="7" s="1"/>
  <c r="N78" i="7"/>
  <c r="E80" i="7"/>
  <c r="E82" i="7"/>
  <c r="E79" i="7"/>
  <c r="E78" i="7"/>
  <c r="P29" i="7"/>
  <c r="J99" i="7"/>
  <c r="J93" i="7"/>
  <c r="L74" i="7"/>
  <c r="L101" i="7"/>
  <c r="E90" i="7"/>
  <c r="E92" i="7"/>
  <c r="E89" i="7"/>
  <c r="E88" i="7"/>
  <c r="E87" i="7"/>
  <c r="H83" i="7"/>
  <c r="H107" i="7"/>
  <c r="O66" i="7"/>
  <c r="N66" i="7"/>
  <c r="G107" i="7"/>
  <c r="L80" i="7"/>
  <c r="L82" i="7"/>
  <c r="L78" i="7"/>
  <c r="L79" i="7"/>
  <c r="L105" i="7" s="1"/>
  <c r="P24" i="7"/>
  <c r="D32" i="7"/>
  <c r="P26" i="7"/>
  <c r="H71" i="7"/>
  <c r="H106" i="7" s="1"/>
  <c r="H73" i="7"/>
  <c r="H108" i="7" s="1"/>
  <c r="H70" i="7"/>
  <c r="F80" i="7"/>
  <c r="F82" i="7"/>
  <c r="F78" i="7"/>
  <c r="F79" i="7"/>
  <c r="H99" i="7"/>
  <c r="H93" i="7"/>
  <c r="F62" i="7"/>
  <c r="F65" i="7"/>
  <c r="F109" i="7" s="1"/>
  <c r="F64" i="7"/>
  <c r="F60" i="7"/>
  <c r="F59" i="7"/>
  <c r="F58" i="7"/>
  <c r="F102" i="7" s="1"/>
  <c r="F61" i="7"/>
  <c r="F105" i="7" s="1"/>
  <c r="F56" i="7"/>
  <c r="F57" i="7"/>
  <c r="M103" i="7"/>
  <c r="E50" i="7"/>
  <c r="E47" i="7"/>
  <c r="E48" i="7"/>
  <c r="E104" i="7" s="1"/>
  <c r="E49" i="7"/>
  <c r="E105" i="7" s="1"/>
  <c r="E46" i="7"/>
  <c r="D82" i="7"/>
  <c r="D80" i="7"/>
  <c r="D78" i="7"/>
  <c r="D79" i="7"/>
  <c r="N107" i="7"/>
  <c r="F48" i="7"/>
  <c r="F50" i="7"/>
  <c r="F47" i="7"/>
  <c r="F103" i="7" s="1"/>
  <c r="F49" i="7"/>
  <c r="F46" i="7"/>
  <c r="F101" i="7" s="1"/>
  <c r="O32" i="7"/>
  <c r="F71" i="7"/>
  <c r="F73" i="7"/>
  <c r="F70" i="7"/>
  <c r="M101" i="7"/>
  <c r="E51" i="7"/>
  <c r="D92" i="7"/>
  <c r="D90" i="7"/>
  <c r="D89" i="7"/>
  <c r="D88" i="7"/>
  <c r="D87" i="7"/>
  <c r="G82" i="7"/>
  <c r="G80" i="7"/>
  <c r="G106" i="7" s="1"/>
  <c r="G79" i="7"/>
  <c r="G78" i="7"/>
  <c r="K82" i="7"/>
  <c r="K80" i="7"/>
  <c r="K79" i="7"/>
  <c r="K78" i="7"/>
  <c r="K100" i="7" s="1"/>
  <c r="F51" i="7"/>
  <c r="O73" i="7"/>
  <c r="O71" i="7"/>
  <c r="O106" i="7" s="1"/>
  <c r="O70" i="7"/>
  <c r="G32" i="7"/>
  <c r="F91" i="7"/>
  <c r="L91" i="7"/>
  <c r="L107" i="7" s="1"/>
  <c r="E63" i="7"/>
  <c r="P63" i="7" s="1"/>
  <c r="I82" i="7"/>
  <c r="I80" i="7"/>
  <c r="I79" i="7"/>
  <c r="I105" i="7" s="1"/>
  <c r="I78" i="7"/>
  <c r="D47" i="7"/>
  <c r="D50" i="7"/>
  <c r="D48" i="7"/>
  <c r="D49" i="7"/>
  <c r="D46" i="7"/>
  <c r="J82" i="7"/>
  <c r="J108" i="7" s="1"/>
  <c r="J80" i="7"/>
  <c r="J79" i="7"/>
  <c r="J105" i="7" s="1"/>
  <c r="J78" i="7"/>
  <c r="J100" i="7" s="1"/>
  <c r="N81" i="7"/>
  <c r="K73" i="7"/>
  <c r="K71" i="7"/>
  <c r="K70" i="7"/>
  <c r="E81" i="7"/>
  <c r="I92" i="7"/>
  <c r="I90" i="7"/>
  <c r="I89" i="7"/>
  <c r="I88" i="7"/>
  <c r="I87" i="7"/>
  <c r="P25" i="7"/>
  <c r="P27" i="7"/>
  <c r="F81" i="7"/>
  <c r="F32" i="7"/>
  <c r="D65" i="7"/>
  <c r="D59" i="7"/>
  <c r="D64" i="7"/>
  <c r="D58" i="7"/>
  <c r="D62" i="7"/>
  <c r="D60" i="7"/>
  <c r="D56" i="7"/>
  <c r="D61" i="7"/>
  <c r="D57" i="7"/>
  <c r="H105" i="7"/>
  <c r="O92" i="7"/>
  <c r="O90" i="7"/>
  <c r="O89" i="7"/>
  <c r="O105" i="7" s="1"/>
  <c r="O88" i="7"/>
  <c r="O87" i="7"/>
  <c r="G101" i="7"/>
  <c r="F106" i="7" l="1"/>
  <c r="P91" i="7"/>
  <c r="P59" i="7"/>
  <c r="L106" i="7"/>
  <c r="P72" i="7"/>
  <c r="F108" i="7"/>
  <c r="G100" i="7"/>
  <c r="M108" i="7"/>
  <c r="F104" i="7"/>
  <c r="N74" i="7"/>
  <c r="K106" i="7"/>
  <c r="I74" i="7"/>
  <c r="N106" i="7"/>
  <c r="P64" i="7"/>
  <c r="I100" i="7"/>
  <c r="P81" i="7"/>
  <c r="P50" i="7"/>
  <c r="O108" i="7"/>
  <c r="E103" i="7"/>
  <c r="N108" i="7"/>
  <c r="E100" i="7"/>
  <c r="M105" i="7"/>
  <c r="D107" i="7"/>
  <c r="G103" i="7"/>
  <c r="P47" i="7"/>
  <c r="E101" i="7"/>
  <c r="E106" i="7"/>
  <c r="H74" i="7"/>
  <c r="H95" i="7" s="1"/>
  <c r="E108" i="7"/>
  <c r="P57" i="7"/>
  <c r="D106" i="7"/>
  <c r="O74" i="7"/>
  <c r="K105" i="7"/>
  <c r="P89" i="7"/>
  <c r="F66" i="7"/>
  <c r="L108" i="7"/>
  <c r="L100" i="7"/>
  <c r="M106" i="7"/>
  <c r="J106" i="7"/>
  <c r="P49" i="7"/>
  <c r="I83" i="7"/>
  <c r="K108" i="7"/>
  <c r="G108" i="7"/>
  <c r="P90" i="7"/>
  <c r="P80" i="7"/>
  <c r="D103" i="7"/>
  <c r="E107" i="7"/>
  <c r="E83" i="7"/>
  <c r="M83" i="7"/>
  <c r="P73" i="7"/>
  <c r="I106" i="7"/>
  <c r="M100" i="7"/>
  <c r="O83" i="7"/>
  <c r="P60" i="7"/>
  <c r="N103" i="7"/>
  <c r="I103" i="7"/>
  <c r="K74" i="7"/>
  <c r="K83" i="7"/>
  <c r="P87" i="7"/>
  <c r="D93" i="7"/>
  <c r="D99" i="7"/>
  <c r="O100" i="7"/>
  <c r="P82" i="7"/>
  <c r="F83" i="7"/>
  <c r="E93" i="7"/>
  <c r="E99" i="7"/>
  <c r="N83" i="7"/>
  <c r="E66" i="7"/>
  <c r="L93" i="7"/>
  <c r="L99" i="7"/>
  <c r="G93" i="7"/>
  <c r="G99" i="7"/>
  <c r="M74" i="7"/>
  <c r="D105" i="7"/>
  <c r="E74" i="7"/>
  <c r="M99" i="7"/>
  <c r="M93" i="7"/>
  <c r="I108" i="7"/>
  <c r="O107" i="7"/>
  <c r="D100" i="7"/>
  <c r="P56" i="7"/>
  <c r="D66" i="7"/>
  <c r="D101" i="7"/>
  <c r="D52" i="7"/>
  <c r="P46" i="7"/>
  <c r="F107" i="7"/>
  <c r="F52" i="7"/>
  <c r="D83" i="7"/>
  <c r="P78" i="7"/>
  <c r="P32" i="7"/>
  <c r="P51" i="7"/>
  <c r="D108" i="7"/>
  <c r="P70" i="7"/>
  <c r="D74" i="7"/>
  <c r="O99" i="7"/>
  <c r="O93" i="7"/>
  <c r="P62" i="7"/>
  <c r="P65" i="7"/>
  <c r="D109" i="7"/>
  <c r="F100" i="7"/>
  <c r="P48" i="7"/>
  <c r="G83" i="7"/>
  <c r="P92" i="7"/>
  <c r="P61" i="7"/>
  <c r="D102" i="7"/>
  <c r="P58" i="7"/>
  <c r="D104" i="7"/>
  <c r="I99" i="7"/>
  <c r="I93" i="7"/>
  <c r="I95" i="7" s="1"/>
  <c r="J83" i="7"/>
  <c r="H103" i="7"/>
  <c r="G105" i="7"/>
  <c r="P88" i="7"/>
  <c r="F74" i="7"/>
  <c r="P79" i="7"/>
  <c r="E52" i="7"/>
  <c r="K103" i="7"/>
  <c r="L83" i="7"/>
  <c r="L95" i="7" s="1"/>
  <c r="F99" i="7"/>
  <c r="F93" i="7"/>
  <c r="N99" i="7"/>
  <c r="N93" i="7"/>
  <c r="N100" i="7"/>
  <c r="P71" i="7"/>
  <c r="K93" i="7"/>
  <c r="K95" i="7" s="1"/>
  <c r="O103" i="7"/>
  <c r="J74" i="7"/>
  <c r="E95" i="7" l="1"/>
  <c r="G95" i="7"/>
  <c r="F95" i="7"/>
  <c r="N95" i="7"/>
  <c r="M95" i="7"/>
  <c r="P74" i="7"/>
  <c r="Q74" i="7" s="1"/>
  <c r="D95" i="7"/>
  <c r="K110" i="7"/>
  <c r="K111" i="7" s="1"/>
  <c r="J95" i="7"/>
  <c r="Q32" i="7"/>
  <c r="P66" i="7"/>
  <c r="Q66" i="7" s="1"/>
  <c r="H110" i="7"/>
  <c r="H111" i="7" s="1"/>
  <c r="P105" i="7"/>
  <c r="P93" i="7"/>
  <c r="Q93" i="7" s="1"/>
  <c r="N110" i="7"/>
  <c r="P102" i="7"/>
  <c r="P83" i="7"/>
  <c r="Q83" i="7" s="1"/>
  <c r="G110" i="7"/>
  <c r="P101" i="7"/>
  <c r="P100" i="7"/>
  <c r="P106" i="7"/>
  <c r="I110" i="7"/>
  <c r="I111" i="7" s="1"/>
  <c r="P109" i="7"/>
  <c r="P108" i="7"/>
  <c r="L110" i="7"/>
  <c r="L111" i="7" s="1"/>
  <c r="E110" i="7"/>
  <c r="P99" i="7"/>
  <c r="D110" i="7"/>
  <c r="P107" i="7"/>
  <c r="F110" i="7"/>
  <c r="P104" i="7"/>
  <c r="O110" i="7"/>
  <c r="P52" i="7"/>
  <c r="Q52" i="7" s="1"/>
  <c r="J110" i="7"/>
  <c r="O95" i="7"/>
  <c r="M110" i="7"/>
  <c r="P103" i="7"/>
  <c r="E111" i="7" l="1"/>
  <c r="N111" i="7"/>
  <c r="G111" i="7"/>
  <c r="M111" i="7"/>
  <c r="F111" i="7"/>
  <c r="J111" i="7"/>
  <c r="D111" i="7"/>
  <c r="P110" i="7"/>
  <c r="P95" i="7"/>
  <c r="O111" i="7"/>
  <c r="P111" i="7" l="1"/>
</calcChain>
</file>

<file path=xl/sharedStrings.xml><?xml version="1.0" encoding="utf-8"?>
<sst xmlns="http://schemas.openxmlformats.org/spreadsheetml/2006/main" count="739" uniqueCount="102">
  <si>
    <t>Programs</t>
  </si>
  <si>
    <t>Residential</t>
  </si>
  <si>
    <t>Residential Solutions MTP</t>
  </si>
  <si>
    <t>Living Wise MTP</t>
  </si>
  <si>
    <t>Appliance Recycling MTP</t>
  </si>
  <si>
    <t>Hard To Reach Solutions MTP</t>
  </si>
  <si>
    <t>PV/Solar Pilot MTP</t>
  </si>
  <si>
    <t>Commercial SOP</t>
  </si>
  <si>
    <t>Small Commercial Solutions MTP</t>
  </si>
  <si>
    <t>Large C&amp;I Solutions MTP</t>
  </si>
  <si>
    <t>Texas SCORE MTP</t>
  </si>
  <si>
    <t>Load Management SOP</t>
  </si>
  <si>
    <t>Commercial Rebate Pilot MTP</t>
  </si>
  <si>
    <t>Total</t>
  </si>
  <si>
    <t>Adjustment To: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</si>
  <si>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</si>
  <si>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</si>
  <si>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</si>
  <si>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</si>
  <si>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</si>
  <si>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</si>
  <si>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</si>
  <si>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</si>
  <si>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</si>
  <si>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</si>
  <si>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</si>
  <si>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General Service</t>
  </si>
  <si>
    <t>Small Commercial Service</t>
  </si>
  <si>
    <t>Outdoor Recreational Lighting</t>
  </si>
  <si>
    <t>Municipal Pumping Service</t>
  </si>
  <si>
    <t>Irrigation Service</t>
  </si>
  <si>
    <t>City / County Service</t>
  </si>
  <si>
    <t>Residential Service</t>
  </si>
  <si>
    <t>Large Power Service</t>
  </si>
  <si>
    <t>Rate</t>
  </si>
  <si>
    <t>Annualized kWh (Secondary Voltage)</t>
  </si>
  <si>
    <t>Adjustment To (Secondary Voltage):</t>
  </si>
  <si>
    <t>kWh Savings @ Full Participation</t>
  </si>
  <si>
    <t>Cotton Gin</t>
  </si>
  <si>
    <t>Street Lighting</t>
  </si>
  <si>
    <t>State University</t>
  </si>
  <si>
    <t>Jan</t>
  </si>
  <si>
    <t>2015 Annualization Adjustment</t>
  </si>
  <si>
    <t>Total Annualization Adjustment</t>
  </si>
  <si>
    <t>Reported and Verified Energy Savings (kWh)</t>
  </si>
  <si>
    <t>Program Participation Energy Savings Realized Per Month</t>
  </si>
  <si>
    <t>Annualization Adjustment</t>
  </si>
  <si>
    <t>Full Participation Energy Savings Per Month</t>
  </si>
  <si>
    <t>Commercial SOP Allocation Bases</t>
  </si>
  <si>
    <t>Small Commercial Solutions MTP Allocation Bases</t>
  </si>
  <si>
    <t>Large C&amp;I Solutions MTP Allocation Bases</t>
  </si>
  <si>
    <t>Texas SCORE MTP Allocation Bases</t>
  </si>
  <si>
    <t>Load Management SOP Allocation Bases</t>
  </si>
  <si>
    <t>Commercial Rebate Pilot MTP Allocation Bases</t>
  </si>
  <si>
    <t>PV/Solar Pilot MTP Allocation Bases</t>
  </si>
  <si>
    <t>2015 Programs</t>
  </si>
  <si>
    <t>2015 Energy Efficiency Program Annualization Adjustment Per Month</t>
  </si>
  <si>
    <t>Residential and Hard-to Reach Programs Annualization Adjustment Per Month</t>
  </si>
  <si>
    <t>Commercial SOP Annualization Adjustment Per Month</t>
  </si>
  <si>
    <t>Small Commercial Solutions MTP Annualization Adjustment Per Month</t>
  </si>
  <si>
    <t>Large C&amp;I Solutions MTP Annualization Adjustment Per Month</t>
  </si>
  <si>
    <t>Texas SCORE MTP Annualization Adjustment Per Month</t>
  </si>
  <si>
    <t>Load Management SOP Annualization Adjustment Per Month</t>
  </si>
  <si>
    <t>Commercial Rebate Pilot MTP Annualization Adjustment Per Month</t>
  </si>
  <si>
    <t>PV/Solar Pilot MTP Annualization Adjustment Per Month</t>
  </si>
  <si>
    <t>Total Annualization Adjustment Per Month</t>
  </si>
  <si>
    <t>Adjustment Per Month</t>
  </si>
  <si>
    <t>Total Energy Savings</t>
  </si>
  <si>
    <t>EL PASO ELECTRIC COMPANY</t>
  </si>
  <si>
    <t>PROGRAM</t>
  </si>
  <si>
    <t>Appliance Recycling</t>
  </si>
  <si>
    <t>Commercial Rebates</t>
  </si>
  <si>
    <t>Large C&amp;I SOP</t>
  </si>
  <si>
    <t>Large Commercial Solutions</t>
  </si>
  <si>
    <t>Living Wise</t>
  </si>
  <si>
    <t>Load Management</t>
  </si>
  <si>
    <t>Low Income Solutions</t>
  </si>
  <si>
    <t>Residential Solutions</t>
  </si>
  <si>
    <t>SCORE</t>
  </si>
  <si>
    <t>Small Commercial Solutions</t>
  </si>
  <si>
    <t>Solar Photo-Voltaic</t>
  </si>
  <si>
    <t>For The 2015 Program Year</t>
  </si>
  <si>
    <t xml:space="preserve">2015 and 2016 Energy Efficiency Program Annualization </t>
  </si>
  <si>
    <t>Living Wise® MTP</t>
  </si>
  <si>
    <t>Hard-to-Reach Solutions MTP</t>
  </si>
  <si>
    <t>For The 2016 Program Year</t>
  </si>
  <si>
    <t>2015 TX Energy Efficiency Programs</t>
  </si>
  <si>
    <t>Reported, but Unverified Energy Savings (kWh)</t>
  </si>
  <si>
    <t>Program Participation Energy Savings Reported Per Month</t>
  </si>
  <si>
    <t>2016 Annualization Adjustment</t>
  </si>
  <si>
    <t>Texas Energy Efficiency Savings By Program and Month</t>
  </si>
  <si>
    <t>Row #</t>
  </si>
  <si>
    <t>02,24</t>
  </si>
  <si>
    <t>02,11,24,25,41</t>
  </si>
  <si>
    <t>2,24,25,41,43</t>
  </si>
  <si>
    <t>2015 Programs Verified Energy Savings</t>
  </si>
  <si>
    <t>2016 Programs Verified Energy Savings</t>
  </si>
  <si>
    <t>Texas Energy Efficiency Program Energy Savings &amp; Annualization Adjustment Summary</t>
  </si>
  <si>
    <t>2015 EE Programs Verified Energy Savings</t>
  </si>
  <si>
    <t>2016 EE Programs Verified Energy Savings</t>
  </si>
  <si>
    <t>2016 Energy Efficiency Program Annualization Adjustment Per Month</t>
  </si>
  <si>
    <t>Total Annualized Energy Savings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</si>
</sst>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13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  <font>
      <u/>
      <sz val="10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  <font>
      <u val="singleAccounting"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Fill="1" applyBorder="1"/>
    <xf numFmtId="0" fontId="5" fillId="0" borderId="0" xfId="0" applyFont="1" applyFill="1"/>
    <xf numFmtId="0" fontId="4" fillId="0" borderId="0" xfId="0" applyFont="1" applyFill="1"/>
    <xf numFmtId="164" fontId="3" fillId="0" borderId="4" xfId="0" applyNumberFormat="1" applyFont="1" applyFill="1" applyBorder="1"/>
    <xf numFmtId="164" fontId="5" fillId="0" borderId="0" xfId="0" applyNumberFormat="1" applyFont="1" applyFill="1"/>
    <xf numFmtId="164" fontId="4" fillId="0" borderId="0" xfId="0" applyNumberFormat="1" applyFont="1" applyFill="1"/>
    <xf numFmtId="164" fontId="4" fillId="0" borderId="5" xfId="0" applyNumberFormat="1" applyFont="1" applyFill="1" applyBorder="1"/>
    <xf numFmtId="0" fontId="4" fillId="0" borderId="0" xfId="0" applyFont="1" applyFill="1" applyBorder="1"/>
    <xf numFmtId="0" fontId="4" fillId="0" borderId="0" xfId="0" applyFont="1" applyFill="1" applyAlignment="1"/>
    <xf numFmtId="164" fontId="5" fillId="0" borderId="0" xfId="1" applyNumberFormat="1" applyFont="1" applyFill="1"/>
    <xf numFmtId="164" fontId="4" fillId="0" borderId="0" xfId="1" applyNumberFormat="1" applyFont="1" applyFill="1"/>
    <xf numFmtId="164" fontId="4" fillId="0" borderId="4" xfId="0" applyNumberFormat="1" applyFont="1" applyFill="1" applyBorder="1"/>
    <xf numFmtId="43" fontId="4" fillId="0" borderId="0" xfId="0" applyNumberFormat="1" applyFont="1" applyFill="1"/>
    <xf numFmtId="0" fontId="4" fillId="0" borderId="7" xfId="0" applyFont="1" applyFill="1" applyBorder="1"/>
    <xf numFmtId="0" fontId="4" fillId="0" borderId="11" xfId="0" applyFont="1" applyFill="1" applyBorder="1"/>
    <xf numFmtId="0" fontId="4" fillId="0" borderId="5" xfId="0" applyFont="1" applyFill="1" applyBorder="1" applyAlignment="1">
      <alignment horizontal="center"/>
    </xf>
    <xf numFmtId="164" fontId="4" fillId="0" borderId="12" xfId="0" applyNumberFormat="1" applyFont="1" applyFill="1" applyBorder="1"/>
    <xf numFmtId="0" fontId="4" fillId="0" borderId="9" xfId="0" applyFont="1" applyFill="1" applyBorder="1"/>
    <xf numFmtId="0" fontId="4" fillId="0" borderId="0" xfId="0" applyFont="1" applyFill="1" applyBorder="1" applyAlignment="1">
      <alignment horizontal="center"/>
    </xf>
    <xf numFmtId="164" fontId="4" fillId="0" borderId="10" xfId="1" applyNumberFormat="1" applyFont="1" applyFill="1" applyBorder="1"/>
    <xf numFmtId="0" fontId="4" fillId="0" borderId="5" xfId="0" applyFont="1" applyFill="1" applyBorder="1"/>
    <xf numFmtId="164" fontId="4" fillId="0" borderId="7" xfId="1" applyNumberFormat="1" applyFont="1" applyFill="1" applyBorder="1"/>
    <xf numFmtId="164" fontId="4" fillId="0" borderId="8" xfId="1" applyNumberFormat="1" applyFont="1" applyFill="1" applyBorder="1"/>
    <xf numFmtId="0" fontId="4" fillId="0" borderId="6" xfId="0" applyFont="1" applyFill="1" applyBorder="1"/>
    <xf numFmtId="164" fontId="4" fillId="0" borderId="0" xfId="0" applyNumberFormat="1" applyFont="1" applyFill="1" applyBorder="1"/>
    <xf numFmtId="164" fontId="4" fillId="0" borderId="10" xfId="0" applyNumberFormat="1" applyFont="1" applyFill="1" applyBorder="1"/>
    <xf numFmtId="10" fontId="4" fillId="0" borderId="0" xfId="2" applyNumberFormat="1" applyFont="1" applyFill="1"/>
    <xf numFmtId="164" fontId="4" fillId="0" borderId="0" xfId="1" applyNumberFormat="1" applyFont="1" applyFill="1" applyBorder="1"/>
    <xf numFmtId="164" fontId="4" fillId="0" borderId="0" xfId="1" quotePrefix="1" applyNumberFormat="1" applyFont="1" applyFill="1" applyAlignment="1">
      <alignment horizontal="center"/>
    </xf>
    <xf numFmtId="43" fontId="4" fillId="0" borderId="0" xfId="1" applyNumberFormat="1" applyFont="1" applyFill="1"/>
    <xf numFmtId="43" fontId="4" fillId="0" borderId="0" xfId="1" applyNumberFormat="1" applyFont="1" applyFill="1" applyBorder="1"/>
    <xf numFmtId="38" fontId="4" fillId="0" borderId="16" xfId="0" applyNumberFormat="1" applyFont="1" applyFill="1" applyBorder="1"/>
    <xf numFmtId="164" fontId="4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164" fontId="6" fillId="0" borderId="0" xfId="0" applyNumberFormat="1" applyFont="1" applyFill="1"/>
    <xf numFmtId="164" fontId="6" fillId="0" borderId="0" xfId="1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 indent="1"/>
    </xf>
    <xf numFmtId="0" fontId="6" fillId="0" borderId="5" xfId="0" applyFont="1" applyFill="1" applyBorder="1" applyAlignment="1">
      <alignment horizontal="center"/>
    </xf>
    <xf numFmtId="164" fontId="6" fillId="0" borderId="5" xfId="1" applyNumberFormat="1" applyFont="1" applyFill="1" applyBorder="1"/>
    <xf numFmtId="164" fontId="6" fillId="0" borderId="5" xfId="0" applyNumberFormat="1" applyFont="1" applyFill="1" applyBorder="1"/>
    <xf numFmtId="0" fontId="3" fillId="0" borderId="5" xfId="0" applyFont="1" applyFill="1" applyBorder="1" applyAlignment="1">
      <alignment horizontal="left" indent="1"/>
    </xf>
    <xf numFmtId="164" fontId="3" fillId="0" borderId="5" xfId="1" applyNumberFormat="1" applyFont="1" applyFill="1" applyBorder="1" applyAlignment="1"/>
    <xf numFmtId="0" fontId="6" fillId="0" borderId="4" xfId="0" applyFont="1" applyFill="1" applyBorder="1"/>
    <xf numFmtId="0" fontId="3" fillId="0" borderId="0" xfId="0" applyFont="1" applyFill="1" applyBorder="1" applyAlignment="1">
      <alignment horizontal="left"/>
    </xf>
    <xf numFmtId="0" fontId="5" fillId="0" borderId="4" xfId="0" applyFont="1" applyFill="1" applyBorder="1"/>
    <xf numFmtId="0" fontId="7" fillId="0" borderId="1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wrapText="1"/>
    </xf>
    <xf numFmtId="0" fontId="4" fillId="0" borderId="6" xfId="0" applyFont="1" applyFill="1" applyBorder="1" applyAlignment="1"/>
    <xf numFmtId="0" fontId="4" fillId="0" borderId="7" xfId="0" applyFont="1" applyFill="1" applyBorder="1" applyAlignment="1"/>
    <xf numFmtId="0" fontId="7" fillId="0" borderId="9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right"/>
    </xf>
    <xf numFmtId="0" fontId="7" fillId="0" borderId="15" xfId="0" applyFont="1" applyFill="1" applyBorder="1" applyAlignment="1">
      <alignment horizontal="center"/>
    </xf>
    <xf numFmtId="164" fontId="4" fillId="0" borderId="7" xfId="0" applyNumberFormat="1" applyFont="1" applyFill="1" applyBorder="1"/>
    <xf numFmtId="164" fontId="4" fillId="0" borderId="8" xfId="0" applyNumberFormat="1" applyFont="1" applyFill="1" applyBorder="1"/>
    <xf numFmtId="0" fontId="7" fillId="0" borderId="13" xfId="0" applyFont="1" applyFill="1" applyBorder="1" applyAlignment="1">
      <alignment horizontal="center"/>
    </xf>
    <xf numFmtId="0" fontId="5" fillId="0" borderId="0" xfId="0" applyFont="1" applyFill="1" applyBorder="1"/>
    <xf numFmtId="0" fontId="4" fillId="0" borderId="12" xfId="0" applyFont="1" applyFill="1" applyBorder="1"/>
    <xf numFmtId="165" fontId="4" fillId="0" borderId="5" xfId="1" applyNumberFormat="1" applyFont="1" applyFill="1" applyBorder="1" applyAlignment="1"/>
    <xf numFmtId="164" fontId="4" fillId="0" borderId="5" xfId="1" applyNumberFormat="1" applyFont="1" applyFill="1" applyBorder="1"/>
    <xf numFmtId="164" fontId="4" fillId="0" borderId="12" xfId="1" applyNumberFormat="1" applyFont="1" applyFill="1" applyBorder="1"/>
    <xf numFmtId="0" fontId="4" fillId="0" borderId="17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/>
    </xf>
    <xf numFmtId="0" fontId="5" fillId="0" borderId="5" xfId="0" applyFont="1" applyFill="1" applyBorder="1"/>
    <xf numFmtId="164" fontId="5" fillId="0" borderId="4" xfId="1" applyNumberFormat="1" applyFont="1" applyFill="1" applyBorder="1"/>
    <xf numFmtId="43" fontId="5" fillId="0" borderId="0" xfId="0" applyNumberFormat="1" applyFont="1" applyFill="1"/>
    <xf numFmtId="0" fontId="4" fillId="0" borderId="7" xfId="0" applyFont="1" applyFill="1" applyBorder="1" applyAlignment="1">
      <alignment horizontal="center"/>
    </xf>
    <xf numFmtId="41" fontId="10" fillId="0" borderId="0" xfId="3" applyNumberFormat="1" applyFont="1" applyFill="1" applyAlignment="1">
      <alignment horizontal="left"/>
    </xf>
    <xf numFmtId="41" fontId="10" fillId="0" borderId="0" xfId="3" applyNumberFormat="1" applyFont="1" applyFill="1" applyAlignment="1">
      <alignment horizontal="centerContinuous"/>
    </xf>
    <xf numFmtId="41" fontId="4" fillId="0" borderId="0" xfId="3" applyNumberFormat="1" applyFont="1" applyFill="1" applyAlignment="1">
      <alignment horizontal="centerContinuous"/>
    </xf>
    <xf numFmtId="41" fontId="4" fillId="0" borderId="0" xfId="3" applyNumberFormat="1" applyFont="1" applyFill="1"/>
    <xf numFmtId="41" fontId="10" fillId="0" borderId="0" xfId="3" applyNumberFormat="1" applyFont="1" applyFill="1" applyAlignment="1">
      <alignment horizontal="right"/>
    </xf>
    <xf numFmtId="41" fontId="4" fillId="0" borderId="0" xfId="3" applyNumberFormat="1" applyFont="1" applyFill="1" applyAlignment="1">
      <alignment horizontal="left"/>
    </xf>
    <xf numFmtId="41" fontId="4" fillId="0" borderId="0" xfId="3" applyNumberFormat="1" applyFont="1" applyFill="1" applyAlignment="1">
      <alignment horizontal="right"/>
    </xf>
    <xf numFmtId="43" fontId="11" fillId="0" borderId="0" xfId="3" applyNumberFormat="1" applyFont="1" applyFill="1" applyAlignment="1">
      <alignment horizontal="center" wrapText="1"/>
    </xf>
    <xf numFmtId="43" fontId="4" fillId="0" borderId="0" xfId="3" applyNumberFormat="1" applyFont="1" applyFill="1"/>
    <xf numFmtId="41" fontId="12" fillId="0" borderId="0" xfId="3" applyNumberFormat="1" applyFont="1" applyFill="1"/>
    <xf numFmtId="41" fontId="10" fillId="0" borderId="0" xfId="3" applyNumberFormat="1" applyFont="1" applyFill="1"/>
    <xf numFmtId="41" fontId="4" fillId="0" borderId="0" xfId="3" applyNumberFormat="1" applyFont="1" applyFill="1" applyAlignment="1">
      <alignment horizontal="left" indent="1"/>
    </xf>
    <xf numFmtId="41" fontId="11" fillId="0" borderId="0" xfId="3" applyNumberFormat="1" applyFont="1" applyFill="1"/>
    <xf numFmtId="164" fontId="4" fillId="0" borderId="0" xfId="10" applyNumberFormat="1" applyFont="1" applyFill="1" applyAlignment="1">
      <alignment horizontal="centerContinuous"/>
    </xf>
    <xf numFmtId="164" fontId="4" fillId="0" borderId="0" xfId="10" applyNumberFormat="1" applyFont="1" applyFill="1"/>
    <xf numFmtId="0" fontId="4" fillId="0" borderId="0" xfId="3" applyFont="1" applyFill="1"/>
    <xf numFmtId="164" fontId="11" fillId="0" borderId="0" xfId="10" applyNumberFormat="1" applyFont="1" applyFill="1" applyAlignment="1">
      <alignment horizontal="center" wrapText="1"/>
    </xf>
    <xf numFmtId="164" fontId="12" fillId="0" borderId="0" xfId="10" applyNumberFormat="1" applyFont="1" applyFill="1"/>
    <xf numFmtId="164" fontId="10" fillId="0" borderId="0" xfId="10" applyNumberFormat="1" applyFont="1" applyFill="1"/>
    <xf numFmtId="164" fontId="11" fillId="0" borderId="0" xfId="10" applyNumberFormat="1" applyFont="1" applyFill="1"/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7" xfId="1" applyNumberFormat="1" applyFont="1" applyFill="1" applyBorder="1" applyAlignment="1">
      <alignment horizontal="center"/>
    </xf>
    <xf numFmtId="165" fontId="4" fillId="0" borderId="8" xfId="1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</cellXfs>
  <cellStyles count="11">
    <cellStyle name="Comma" xfId="1" builtinId="3"/>
    <cellStyle name="Comma 2" xfId="4"/>
    <cellStyle name="Comma 3" xfId="10"/>
    <cellStyle name="Currency 2" xfId="5"/>
    <cellStyle name="Normal" xfId="0" builtinId="0"/>
    <cellStyle name="Normal 2" xfId="3"/>
    <cellStyle name="Normal 2 2" xfId="6"/>
    <cellStyle name="Normal 3" xfId="7"/>
    <cellStyle name="Percent" xfId="2" builtinId="5"/>
    <cellStyle name="Percent 2" xfId="8"/>
    <cellStyle name="Percent 2 2" xfId="9"/>
  </cellStyles>
  <dxfs count="0"/>
  <tableStyles count="0" defaultTableStyle="TableStyleMedium2" defaultPivotStyle="PivotStyleLight16"/>
  <colors>
    <mruColors>
      <color rgb="FF660066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2015/2016 Verified Energy Savings &amp; Annualization Adjustment</a:t>
            </a:r>
          </a:p>
        </c:rich>
      </c:tx>
      <c:layout>
        <c:manualLayout>
          <c:xMode val="edge"/>
          <c:yMode val="edge"/>
          <c:x val="0.19173517185949843"/>
          <c:y val="0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Realized Savings/Energy Savings Reported</c:v>
          </c:tx>
          <c:spPr>
            <a:pattFill prst="pct25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cat>
            <c:strRef>
              <c:f>'Summary and Chart'!$D$3:$O$3</c:f>
              <c:strCache>
                <c:ptCount val="12"/>
                <c:pt idx="0">
                  <c:v>Oct</c:v>
                </c:pt>
                <c:pt idx="1">
                  <c:v>Nov</c:v>
                </c:pt>
                <c:pt idx="2">
                  <c:v>Dec</c:v>
                </c:pt>
                <c:pt idx="3">
                  <c:v>Jan</c:v>
                </c:pt>
                <c:pt idx="4">
                  <c:v>Feb</c:v>
                </c:pt>
                <c:pt idx="5">
                  <c:v>Mar</c:v>
                </c:pt>
                <c:pt idx="6">
                  <c:v>Apr</c:v>
                </c:pt>
                <c:pt idx="7">
                  <c:v>May</c:v>
                </c:pt>
                <c:pt idx="8">
                  <c:v>Jun</c:v>
                </c:pt>
                <c:pt idx="9">
                  <c:v>Jul</c:v>
                </c:pt>
                <c:pt idx="10">
                  <c:v>Aug</c:v>
                </c:pt>
                <c:pt idx="11">
                  <c:v>Sep</c:v>
                </c:pt>
              </c:strCache>
            </c:strRef>
          </c:cat>
          <c:val>
            <c:numRef>
              <c:f>'Summary and Chart'!$D$6:$O$6</c:f>
              <c:numCache>
                <c:formatCode>_(* #,##0_);_(* \(#,##0\);_(* "-"??_);_(@_)</c:formatCode>
                <c:ptCount val="12"/>
                <c:pt idx="0">
                  <c:v>163406</c:v>
                </c:pt>
                <c:pt idx="1">
                  <c:v>337600</c:v>
                </c:pt>
                <c:pt idx="2">
                  <c:v>744531</c:v>
                </c:pt>
                <c:pt idx="3">
                  <c:v>825341</c:v>
                </c:pt>
                <c:pt idx="4">
                  <c:v>916953</c:v>
                </c:pt>
                <c:pt idx="5">
                  <c:v>1051178</c:v>
                </c:pt>
                <c:pt idx="6">
                  <c:v>1103153</c:v>
                </c:pt>
                <c:pt idx="7">
                  <c:v>1169480</c:v>
                </c:pt>
                <c:pt idx="8">
                  <c:v>1299429</c:v>
                </c:pt>
                <c:pt idx="9">
                  <c:v>1325167</c:v>
                </c:pt>
                <c:pt idx="10">
                  <c:v>1574034</c:v>
                </c:pt>
                <c:pt idx="11">
                  <c:v>1810900</c:v>
                </c:pt>
              </c:numCache>
            </c:numRef>
          </c:val>
        </c:ser>
        <c:ser>
          <c:idx val="1"/>
          <c:order val="1"/>
          <c:tx>
            <c:v>Annualization Adjustment</c:v>
          </c:tx>
          <c:invertIfNegative val="0"/>
          <c:cat>
            <c:strRef>
              <c:f>'Summary and Chart'!$D$3:$O$3</c:f>
              <c:strCache>
                <c:ptCount val="12"/>
                <c:pt idx="0">
                  <c:v>Oct</c:v>
                </c:pt>
                <c:pt idx="1">
                  <c:v>Nov</c:v>
                </c:pt>
                <c:pt idx="2">
                  <c:v>Dec</c:v>
                </c:pt>
                <c:pt idx="3">
                  <c:v>Jan</c:v>
                </c:pt>
                <c:pt idx="4">
                  <c:v>Feb</c:v>
                </c:pt>
                <c:pt idx="5">
                  <c:v>Mar</c:v>
                </c:pt>
                <c:pt idx="6">
                  <c:v>Apr</c:v>
                </c:pt>
                <c:pt idx="7">
                  <c:v>May</c:v>
                </c:pt>
                <c:pt idx="8">
                  <c:v>Jun</c:v>
                </c:pt>
                <c:pt idx="9">
                  <c:v>Jul</c:v>
                </c:pt>
                <c:pt idx="10">
                  <c:v>Aug</c:v>
                </c:pt>
                <c:pt idx="11">
                  <c:v>Sep</c:v>
                </c:pt>
              </c:strCache>
            </c:strRef>
          </c:cat>
          <c:val>
            <c:numRef>
              <c:f>'Summary and Chart'!$D$9:$O$9</c:f>
              <c:numCache>
                <c:formatCode>_(* #,##0_);_(* \(#,##0\);_(* "-"??_);_(@_)</c:formatCode>
                <c:ptCount val="12"/>
                <c:pt idx="0">
                  <c:v>1647493</c:v>
                </c:pt>
                <c:pt idx="1">
                  <c:v>1473299</c:v>
                </c:pt>
                <c:pt idx="2">
                  <c:v>1066368</c:v>
                </c:pt>
                <c:pt idx="3">
                  <c:v>985559</c:v>
                </c:pt>
                <c:pt idx="4">
                  <c:v>893947</c:v>
                </c:pt>
                <c:pt idx="5">
                  <c:v>759722</c:v>
                </c:pt>
                <c:pt idx="6">
                  <c:v>707747</c:v>
                </c:pt>
                <c:pt idx="7">
                  <c:v>641420</c:v>
                </c:pt>
                <c:pt idx="8">
                  <c:v>511471</c:v>
                </c:pt>
                <c:pt idx="9">
                  <c:v>485733</c:v>
                </c:pt>
                <c:pt idx="10">
                  <c:v>236866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6903168"/>
        <c:axId val="96904704"/>
      </c:barChart>
      <c:catAx>
        <c:axId val="96903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6904704"/>
        <c:crosses val="autoZero"/>
        <c:auto val="1"/>
        <c:lblAlgn val="ctr"/>
        <c:lblOffset val="100"/>
        <c:noMultiLvlLbl val="0"/>
      </c:catAx>
      <c:valAx>
        <c:axId val="96904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KWh Savings (in millions)</a:t>
                </a:r>
              </a:p>
            </c:rich>
          </c:tx>
          <c:layout/>
          <c:overlay val="0"/>
        </c:title>
        <c:numFmt formatCode="#,##0.0;[Red]#,##0.0" sourceLinked="0"/>
        <c:majorTickMark val="out"/>
        <c:minorTickMark val="none"/>
        <c:tickLblPos val="nextTo"/>
        <c:crossAx val="96903168"/>
        <c:crosses val="autoZero"/>
        <c:crossBetween val="between"/>
        <c:dispUnits>
          <c:builtInUnit val="millions"/>
        </c:dispUnits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828675</xdr:colOff>
      <xdr:row>10</xdr:row>
      <xdr:rowOff>28575</xdr:rowOff>
    </xdr:from>
    <xdr:to>
      <xdr:col>14</xdr:col>
      <xdr:colOff>371475</xdr:colOff>
      <xdr:row>39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0.13329</cdr:x>
      <cdr:y>0.26122</cdr:y>
    </cdr:from>
    <cdr:to>
      <cdr:x>0.41037</cdr:x>
      <cdr:y>0.4099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326750" y="1256496"/>
          <a:ext cx="2757950" cy="7151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en-US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9,409,625 kWh</a:t>
          </a:r>
        </a:p>
        <a:p xmlns:a="http://schemas.openxmlformats.org/drawingml/2006/main">
          <a:pPr algn="ctr"/>
          <a:r>
            <a:rPr lang="en-US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Annualization</a:t>
          </a:r>
          <a:r>
            <a:rPr lang="en-US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Adjustment</a:t>
          </a:r>
          <a:endParaRPr lang="en-US" sz="1600">
            <a:effectLst/>
          </a:endParaRPr>
        </a:p>
      </cdr:txBody>
    </cdr:sp>
  </cdr:relSizeAnchor>
  <cdr:relSizeAnchor xmlns:cdr="http://schemas.openxmlformats.org/drawingml/2006/chartDrawing">
    <cdr:from>
      <cdr:x>0.55</cdr:x>
      <cdr:y>0.57292</cdr:y>
    </cdr:from>
    <cdr:to>
      <cdr:x>0.86875</cdr:x>
      <cdr:y>0.72673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5474494" y="2755817"/>
          <a:ext cx="3172718" cy="7398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12,321,172 kWh</a:t>
          </a:r>
        </a:p>
        <a:p xmlns:a="http://schemas.openxmlformats.org/drawingml/2006/main">
          <a:pPr algn="ctr"/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Verified Energy Savings</a:t>
          </a:r>
          <a:endParaRPr lang="en-US" sz="1600">
            <a:solidFill>
              <a:sysClr val="windowText" lastClr="000000"/>
            </a:solidFill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view="pageBreakPreview" zoomScale="90" zoomScaleNormal="100" zoomScaleSheetLayoutView="90" workbookViewId="0">
      <selection activeCell="C7" sqref="C7"/>
    </sheetView>
  </sheetViews>
  <sheetFormatPr defaultColWidth="9.140625" defaultRowHeight="12.75" x14ac:dyDescent="0.2"/>
  <cols>
    <col min="1" max="1" width="30.7109375" style="76" customWidth="1"/>
    <col min="2" max="15" width="12.7109375" style="76" customWidth="1"/>
    <col min="16" max="16" width="11.140625" style="76" bestFit="1" customWidth="1"/>
    <col min="17" max="16384" width="9.140625" style="76"/>
  </cols>
  <sheetData>
    <row r="1" spans="1:16" x14ac:dyDescent="0.2">
      <c r="A1" s="73"/>
      <c r="B1" s="74" t="s">
        <v>68</v>
      </c>
      <c r="C1" s="75"/>
      <c r="D1" s="75"/>
      <c r="E1" s="75"/>
      <c r="F1" s="75"/>
      <c r="H1" s="77"/>
      <c r="I1" s="74"/>
      <c r="J1" s="75"/>
      <c r="K1" s="75"/>
      <c r="L1" s="75"/>
      <c r="M1" s="75"/>
      <c r="N1" s="78"/>
      <c r="O1" s="77"/>
    </row>
    <row r="2" spans="1:16" x14ac:dyDescent="0.2">
      <c r="A2" s="73"/>
      <c r="B2" s="74" t="s">
        <v>90</v>
      </c>
      <c r="C2" s="75"/>
      <c r="D2" s="75"/>
      <c r="E2" s="75"/>
      <c r="F2" s="75"/>
      <c r="H2" s="79"/>
      <c r="I2" s="74"/>
      <c r="J2" s="75"/>
      <c r="K2" s="75"/>
      <c r="L2" s="75"/>
      <c r="M2" s="75"/>
      <c r="N2" s="78"/>
      <c r="O2" s="79"/>
    </row>
    <row r="3" spans="1:16" x14ac:dyDescent="0.2">
      <c r="A3" s="73"/>
      <c r="B3" s="74" t="s">
        <v>81</v>
      </c>
      <c r="C3" s="75"/>
      <c r="D3" s="75"/>
      <c r="E3" s="75"/>
      <c r="F3" s="75"/>
      <c r="H3" s="77"/>
      <c r="I3" s="74"/>
      <c r="J3" s="75"/>
      <c r="K3" s="75"/>
      <c r="L3" s="75"/>
      <c r="M3" s="75"/>
      <c r="N3" s="78"/>
      <c r="O3" s="77"/>
    </row>
    <row r="4" spans="1:16" x14ac:dyDescent="0.2">
      <c r="A4" s="75"/>
      <c r="B4" s="75"/>
      <c r="C4" s="75" t="s">
        <v>95</v>
      </c>
      <c r="D4" s="75"/>
      <c r="E4" s="75"/>
      <c r="F4" s="75"/>
    </row>
    <row r="5" spans="1:16" x14ac:dyDescent="0.2">
      <c r="C5" s="76" t="s">
        <v>96</v>
      </c>
    </row>
    <row r="6" spans="1:16" s="80" customFormat="1" ht="15" x14ac:dyDescent="0.35">
      <c r="A6" s="80" t="s">
        <v>69</v>
      </c>
      <c r="B6" s="80" t="str">
        <f>"JAN 2015"</f>
        <v>JAN 2015</v>
      </c>
      <c r="C6" s="80" t="str">
        <f>"FEB 2015"</f>
        <v>FEB 2015</v>
      </c>
      <c r="D6" s="80" t="str">
        <f>"MAR 2015"</f>
        <v>MAR 2015</v>
      </c>
      <c r="E6" s="80" t="str">
        <f>"APR 2015"</f>
        <v>APR 2015</v>
      </c>
      <c r="F6" s="80" t="str">
        <f>"MAY 2015"</f>
        <v>MAY 2015</v>
      </c>
      <c r="G6" s="80" t="str">
        <f>"JUN 2015"</f>
        <v>JUN 2015</v>
      </c>
      <c r="H6" s="80" t="str">
        <f>"JUL 2015"</f>
        <v>JUL 2015</v>
      </c>
      <c r="I6" s="80" t="str">
        <f>"AUG 2015"</f>
        <v>AUG 2015</v>
      </c>
      <c r="J6" s="80" t="str">
        <f>"SEP 2015"</f>
        <v>SEP 2015</v>
      </c>
      <c r="K6" s="80" t="str">
        <f>"OCT 2015"</f>
        <v>OCT 2015</v>
      </c>
      <c r="L6" s="80" t="str">
        <f>"NOV 2015"</f>
        <v>NOV 2015</v>
      </c>
      <c r="M6" s="80" t="str">
        <f>"DEC 2015"</f>
        <v>DEC 2015</v>
      </c>
      <c r="N6" s="80" t="str">
        <f>"JAN 2016"</f>
        <v>JAN 2016</v>
      </c>
      <c r="O6" s="80" t="s">
        <v>13</v>
      </c>
    </row>
    <row r="7" spans="1:16" x14ac:dyDescent="0.2">
      <c r="A7" s="76" t="s">
        <v>77</v>
      </c>
      <c r="B7" s="76">
        <v>0</v>
      </c>
      <c r="C7" s="76">
        <v>21713.155999999999</v>
      </c>
      <c r="D7" s="76">
        <v>64794.537600000003</v>
      </c>
      <c r="E7" s="76">
        <v>11382.04</v>
      </c>
      <c r="F7" s="76">
        <v>91279.769999999975</v>
      </c>
      <c r="G7" s="76">
        <v>14477.579099999999</v>
      </c>
      <c r="H7" s="76">
        <v>12872.270399999998</v>
      </c>
      <c r="I7" s="76">
        <v>34538.83</v>
      </c>
      <c r="J7" s="76">
        <v>54967.575800000006</v>
      </c>
      <c r="K7" s="76">
        <v>19567.46</v>
      </c>
      <c r="L7" s="76">
        <v>159663.6</v>
      </c>
      <c r="M7" s="76">
        <v>115699.66720000001</v>
      </c>
      <c r="O7" s="76">
        <f t="shared" ref="O7:O16" si="0">SUM(B7:N7)</f>
        <v>600956.4861000001</v>
      </c>
    </row>
    <row r="8" spans="1:16" x14ac:dyDescent="0.2">
      <c r="A8" s="76" t="s">
        <v>74</v>
      </c>
      <c r="B8" s="76">
        <v>1140764.8026000001</v>
      </c>
      <c r="C8" s="76">
        <v>25131.910800000001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O8" s="76">
        <f t="shared" si="0"/>
        <v>1165896.7134</v>
      </c>
      <c r="P8" s="81"/>
    </row>
    <row r="9" spans="1:16" x14ac:dyDescent="0.2">
      <c r="A9" s="76" t="s">
        <v>70</v>
      </c>
      <c r="B9" s="76">
        <v>0</v>
      </c>
      <c r="C9" s="76">
        <v>0</v>
      </c>
      <c r="D9" s="76">
        <v>141000</v>
      </c>
      <c r="E9" s="76">
        <v>46248</v>
      </c>
      <c r="F9" s="76">
        <v>95880</v>
      </c>
      <c r="G9" s="76">
        <v>116184</v>
      </c>
      <c r="H9" s="76">
        <v>165816</v>
      </c>
      <c r="I9" s="76">
        <v>142128</v>
      </c>
      <c r="J9" s="76">
        <v>219960</v>
      </c>
      <c r="K9" s="76">
        <v>131976</v>
      </c>
      <c r="L9" s="76">
        <v>117312</v>
      </c>
      <c r="M9" s="76">
        <v>58656</v>
      </c>
      <c r="O9" s="76">
        <f t="shared" si="0"/>
        <v>1235160</v>
      </c>
    </row>
    <row r="10" spans="1:16" x14ac:dyDescent="0.2">
      <c r="A10" s="76" t="s">
        <v>76</v>
      </c>
      <c r="B10" s="76">
        <v>24037.79</v>
      </c>
      <c r="C10" s="76">
        <v>28245.778299999998</v>
      </c>
      <c r="D10" s="76">
        <v>71833.56</v>
      </c>
      <c r="E10" s="76">
        <v>76010.095200000011</v>
      </c>
      <c r="F10" s="76">
        <v>15859.83</v>
      </c>
      <c r="G10" s="76">
        <v>126135.31649999999</v>
      </c>
      <c r="H10" s="76">
        <v>117049.19820000001</v>
      </c>
      <c r="I10" s="76">
        <v>107804.57949999999</v>
      </c>
      <c r="J10" s="76">
        <v>83084.064299999998</v>
      </c>
      <c r="K10" s="76">
        <v>65305.39</v>
      </c>
      <c r="L10" s="76">
        <v>197703.10940000002</v>
      </c>
      <c r="M10" s="76">
        <v>566673.40289999987</v>
      </c>
      <c r="O10" s="76">
        <f t="shared" si="0"/>
        <v>1479742.1142999998</v>
      </c>
    </row>
    <row r="11" spans="1:16" x14ac:dyDescent="0.2">
      <c r="A11" s="76" t="s">
        <v>80</v>
      </c>
      <c r="B11" s="76">
        <v>0</v>
      </c>
      <c r="C11" s="76">
        <v>0</v>
      </c>
      <c r="D11" s="76">
        <v>0</v>
      </c>
      <c r="E11" s="76">
        <v>33856</v>
      </c>
      <c r="F11" s="76">
        <v>30336</v>
      </c>
      <c r="G11" s="76">
        <v>96640</v>
      </c>
      <c r="H11" s="76">
        <v>15120</v>
      </c>
      <c r="I11" s="76">
        <v>211872</v>
      </c>
      <c r="J11" s="76">
        <v>45552</v>
      </c>
      <c r="K11" s="76">
        <v>14649.6</v>
      </c>
      <c r="L11" s="76">
        <v>73200</v>
      </c>
      <c r="M11" s="76">
        <v>16416</v>
      </c>
      <c r="O11" s="76">
        <f t="shared" si="0"/>
        <v>537641.6</v>
      </c>
    </row>
    <row r="12" spans="1:16" x14ac:dyDescent="0.2">
      <c r="A12" s="76" t="s">
        <v>72</v>
      </c>
      <c r="B12" s="76">
        <v>0</v>
      </c>
      <c r="C12" s="76">
        <v>0</v>
      </c>
      <c r="D12" s="76">
        <v>0</v>
      </c>
      <c r="E12" s="76">
        <v>0</v>
      </c>
      <c r="F12" s="76">
        <v>8823</v>
      </c>
      <c r="G12" s="76">
        <v>0</v>
      </c>
      <c r="H12" s="76">
        <v>88131</v>
      </c>
      <c r="I12" s="76">
        <v>0</v>
      </c>
      <c r="J12" s="76">
        <v>0</v>
      </c>
      <c r="K12" s="76">
        <v>0</v>
      </c>
      <c r="L12" s="76">
        <v>185032</v>
      </c>
      <c r="M12" s="76">
        <v>1614857</v>
      </c>
      <c r="O12" s="76">
        <f t="shared" si="0"/>
        <v>1896843</v>
      </c>
    </row>
    <row r="13" spans="1:16" x14ac:dyDescent="0.2">
      <c r="A13" s="76" t="s">
        <v>79</v>
      </c>
      <c r="B13" s="76">
        <v>0</v>
      </c>
      <c r="C13" s="76">
        <v>108156</v>
      </c>
      <c r="D13" s="76">
        <v>394337</v>
      </c>
      <c r="E13" s="76">
        <v>154159</v>
      </c>
      <c r="F13" s="76">
        <v>205324</v>
      </c>
      <c r="G13" s="76">
        <v>200750</v>
      </c>
      <c r="H13" s="76">
        <v>199019</v>
      </c>
      <c r="I13" s="76">
        <v>396623</v>
      </c>
      <c r="J13" s="76">
        <v>155994</v>
      </c>
      <c r="K13" s="76">
        <v>318539</v>
      </c>
      <c r="L13" s="76">
        <v>166389</v>
      </c>
      <c r="M13" s="76">
        <v>708223</v>
      </c>
      <c r="O13" s="76">
        <f t="shared" si="0"/>
        <v>3007513</v>
      </c>
    </row>
    <row r="14" spans="1:16" x14ac:dyDescent="0.2">
      <c r="A14" s="76" t="s">
        <v>73</v>
      </c>
      <c r="B14" s="76">
        <v>0</v>
      </c>
      <c r="C14" s="76">
        <v>360731</v>
      </c>
      <c r="D14" s="76">
        <v>618330</v>
      </c>
      <c r="E14" s="76">
        <v>546347</v>
      </c>
      <c r="F14" s="76">
        <v>944965</v>
      </c>
      <c r="G14" s="76">
        <v>514695</v>
      </c>
      <c r="H14" s="76">
        <v>322903</v>
      </c>
      <c r="I14" s="76">
        <v>1630670</v>
      </c>
      <c r="J14" s="76">
        <v>1375176</v>
      </c>
      <c r="K14" s="76">
        <v>1290410</v>
      </c>
      <c r="L14" s="76">
        <v>865202</v>
      </c>
      <c r="M14" s="76">
        <v>1034397</v>
      </c>
      <c r="O14" s="76">
        <f t="shared" si="0"/>
        <v>9503826</v>
      </c>
    </row>
    <row r="15" spans="1:16" x14ac:dyDescent="0.2">
      <c r="A15" s="76" t="s">
        <v>78</v>
      </c>
      <c r="B15" s="76">
        <v>0</v>
      </c>
      <c r="C15" s="76">
        <v>78857</v>
      </c>
      <c r="D15" s="76">
        <v>32414</v>
      </c>
      <c r="E15" s="76">
        <v>16510</v>
      </c>
      <c r="F15" s="76">
        <v>25886</v>
      </c>
      <c r="G15" s="76">
        <v>108886</v>
      </c>
      <c r="H15" s="76">
        <v>333482</v>
      </c>
      <c r="I15" s="76">
        <v>723008</v>
      </c>
      <c r="J15" s="76">
        <v>246336</v>
      </c>
      <c r="K15" s="76">
        <v>120418</v>
      </c>
      <c r="L15" s="76">
        <v>320873</v>
      </c>
      <c r="M15" s="76">
        <v>768235</v>
      </c>
      <c r="O15" s="76">
        <f t="shared" si="0"/>
        <v>2774905</v>
      </c>
    </row>
    <row r="16" spans="1:16" x14ac:dyDescent="0.2">
      <c r="A16" s="76" t="s">
        <v>75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28585</v>
      </c>
      <c r="J16" s="76">
        <v>0</v>
      </c>
      <c r="K16" s="76">
        <v>0</v>
      </c>
      <c r="L16" s="76">
        <v>4970</v>
      </c>
      <c r="M16" s="76">
        <v>0</v>
      </c>
      <c r="O16" s="76">
        <f t="shared" si="0"/>
        <v>33555</v>
      </c>
    </row>
    <row r="17" spans="1:16" ht="15" x14ac:dyDescent="0.35">
      <c r="A17" s="76" t="s">
        <v>71</v>
      </c>
      <c r="B17" s="82">
        <v>0</v>
      </c>
      <c r="C17" s="82">
        <v>0</v>
      </c>
      <c r="D17" s="82">
        <v>46488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/>
      <c r="O17" s="82">
        <f t="shared" ref="O17" si="1">SUM(B17:N17)</f>
        <v>46488</v>
      </c>
    </row>
    <row r="18" spans="1:16" x14ac:dyDescent="0.2">
      <c r="A18" s="77" t="s">
        <v>13</v>
      </c>
      <c r="B18" s="83">
        <f>SUM(B7:B17)</f>
        <v>1164802.5926000001</v>
      </c>
      <c r="C18" s="83">
        <f t="shared" ref="C18:N18" si="2">SUM(C7:C17)</f>
        <v>622834.84510000004</v>
      </c>
      <c r="D18" s="83">
        <f t="shared" si="2"/>
        <v>1369197.0976</v>
      </c>
      <c r="E18" s="83">
        <f t="shared" si="2"/>
        <v>884512.13520000002</v>
      </c>
      <c r="F18" s="83">
        <f t="shared" si="2"/>
        <v>1418353.6</v>
      </c>
      <c r="G18" s="83">
        <f t="shared" si="2"/>
        <v>1177767.8955999999</v>
      </c>
      <c r="H18" s="83">
        <f t="shared" si="2"/>
        <v>1254392.4686</v>
      </c>
      <c r="I18" s="83">
        <f t="shared" si="2"/>
        <v>3275229.4095000001</v>
      </c>
      <c r="J18" s="83">
        <f t="shared" si="2"/>
        <v>2181069.6401</v>
      </c>
      <c r="K18" s="83">
        <f t="shared" si="2"/>
        <v>1960865.45</v>
      </c>
      <c r="L18" s="83">
        <f t="shared" si="2"/>
        <v>2090344.7094000001</v>
      </c>
      <c r="M18" s="83">
        <f t="shared" si="2"/>
        <v>4883157.0701000001</v>
      </c>
      <c r="N18" s="83">
        <f t="shared" si="2"/>
        <v>0</v>
      </c>
      <c r="O18" s="83">
        <f>IF(AND(SUM(B18:N18)=SUM(O7:O17),SUM(B18:N18)=SUM(B7:N17),SUM(O7:O17)=SUM(B7:N17)),SUM(O7:O17),"eRrOr")</f>
        <v>22282526.913800001</v>
      </c>
    </row>
    <row r="20" spans="1:16" x14ac:dyDescent="0.2">
      <c r="A20" s="84" t="str">
        <f>A7</f>
        <v>Residential Solutions</v>
      </c>
      <c r="B20" s="76">
        <f>ROUND(B7/12,0)</f>
        <v>0</v>
      </c>
      <c r="C20" s="76">
        <f>B20+ROUND(C7/12,0)</f>
        <v>1809</v>
      </c>
      <c r="D20" s="76">
        <f t="shared" ref="D20:L20" si="3">C20+ROUND(D7/12,0)</f>
        <v>7209</v>
      </c>
      <c r="E20" s="76">
        <f t="shared" si="3"/>
        <v>8158</v>
      </c>
      <c r="F20" s="76">
        <f t="shared" si="3"/>
        <v>15765</v>
      </c>
      <c r="G20" s="76">
        <f t="shared" si="3"/>
        <v>16971</v>
      </c>
      <c r="H20" s="76">
        <f t="shared" si="3"/>
        <v>18044</v>
      </c>
      <c r="I20" s="76">
        <f t="shared" si="3"/>
        <v>20922</v>
      </c>
      <c r="J20" s="76">
        <f t="shared" si="3"/>
        <v>25503</v>
      </c>
      <c r="K20" s="76">
        <f t="shared" si="3"/>
        <v>27134</v>
      </c>
      <c r="L20" s="76">
        <f t="shared" si="3"/>
        <v>40439</v>
      </c>
      <c r="M20" s="76">
        <f>L20+ROUND((M7+N7)/12,0)</f>
        <v>50081</v>
      </c>
      <c r="O20" s="76">
        <f>SUM(B20:N20)</f>
        <v>232035</v>
      </c>
    </row>
    <row r="21" spans="1:16" x14ac:dyDescent="0.2">
      <c r="A21" s="84" t="str">
        <f t="shared" ref="A21:A30" si="4">A8</f>
        <v>Living Wise</v>
      </c>
      <c r="B21" s="76">
        <f t="shared" ref="B21:B30" si="5">ROUND(B8/12,0)</f>
        <v>95064</v>
      </c>
      <c r="C21" s="76">
        <f t="shared" ref="C21:L21" si="6">B21+ROUND(C8/12,0)</f>
        <v>97158</v>
      </c>
      <c r="D21" s="76">
        <f t="shared" si="6"/>
        <v>97158</v>
      </c>
      <c r="E21" s="76">
        <f t="shared" si="6"/>
        <v>97158</v>
      </c>
      <c r="F21" s="76">
        <f t="shared" si="6"/>
        <v>97158</v>
      </c>
      <c r="G21" s="76">
        <f t="shared" si="6"/>
        <v>97158</v>
      </c>
      <c r="H21" s="76">
        <f t="shared" si="6"/>
        <v>97158</v>
      </c>
      <c r="I21" s="76">
        <f t="shared" si="6"/>
        <v>97158</v>
      </c>
      <c r="J21" s="76">
        <f t="shared" si="6"/>
        <v>97158</v>
      </c>
      <c r="K21" s="76">
        <f t="shared" si="6"/>
        <v>97158</v>
      </c>
      <c r="L21" s="76">
        <f t="shared" si="6"/>
        <v>97158</v>
      </c>
      <c r="M21" s="76">
        <f t="shared" ref="M21:M30" si="7">L21+ROUND((M8+N8)/12,0)</f>
        <v>97158</v>
      </c>
      <c r="O21" s="76">
        <f>SUM(B21:N21)</f>
        <v>1163802</v>
      </c>
    </row>
    <row r="22" spans="1:16" x14ac:dyDescent="0.2">
      <c r="A22" s="84" t="str">
        <f t="shared" si="4"/>
        <v>Appliance Recycling</v>
      </c>
      <c r="B22" s="76">
        <f t="shared" si="5"/>
        <v>0</v>
      </c>
      <c r="C22" s="76">
        <f t="shared" ref="C22:L22" si="8">B22+ROUND(C9/12,0)</f>
        <v>0</v>
      </c>
      <c r="D22" s="76">
        <f t="shared" si="8"/>
        <v>11750</v>
      </c>
      <c r="E22" s="76">
        <f t="shared" si="8"/>
        <v>15604</v>
      </c>
      <c r="F22" s="76">
        <f t="shared" si="8"/>
        <v>23594</v>
      </c>
      <c r="G22" s="76">
        <f t="shared" si="8"/>
        <v>33276</v>
      </c>
      <c r="H22" s="76">
        <f t="shared" si="8"/>
        <v>47094</v>
      </c>
      <c r="I22" s="76">
        <f t="shared" si="8"/>
        <v>58938</v>
      </c>
      <c r="J22" s="76">
        <f t="shared" si="8"/>
        <v>77268</v>
      </c>
      <c r="K22" s="76">
        <f t="shared" si="8"/>
        <v>88266</v>
      </c>
      <c r="L22" s="76">
        <f t="shared" si="8"/>
        <v>98042</v>
      </c>
      <c r="M22" s="76">
        <f t="shared" si="7"/>
        <v>102930</v>
      </c>
      <c r="O22" s="76">
        <f>SUM(B22:N22)</f>
        <v>556762</v>
      </c>
    </row>
    <row r="23" spans="1:16" x14ac:dyDescent="0.2">
      <c r="A23" s="84" t="str">
        <f t="shared" si="4"/>
        <v>Low Income Solutions</v>
      </c>
      <c r="B23" s="76">
        <f t="shared" si="5"/>
        <v>2003</v>
      </c>
      <c r="C23" s="76">
        <f t="shared" ref="C23:L23" si="9">B23+ROUND(C10/12,0)</f>
        <v>4357</v>
      </c>
      <c r="D23" s="76">
        <f t="shared" si="9"/>
        <v>10343</v>
      </c>
      <c r="E23" s="76">
        <f t="shared" si="9"/>
        <v>16677</v>
      </c>
      <c r="F23" s="76">
        <f t="shared" si="9"/>
        <v>17999</v>
      </c>
      <c r="G23" s="76">
        <f t="shared" si="9"/>
        <v>28510</v>
      </c>
      <c r="H23" s="76">
        <f t="shared" si="9"/>
        <v>38264</v>
      </c>
      <c r="I23" s="76">
        <f t="shared" si="9"/>
        <v>47248</v>
      </c>
      <c r="J23" s="76">
        <f t="shared" si="9"/>
        <v>54172</v>
      </c>
      <c r="K23" s="76">
        <f t="shared" si="9"/>
        <v>59614</v>
      </c>
      <c r="L23" s="76">
        <f t="shared" si="9"/>
        <v>76089</v>
      </c>
      <c r="M23" s="76">
        <f t="shared" si="7"/>
        <v>123312</v>
      </c>
      <c r="O23" s="76">
        <f>SUM(B23:N23)</f>
        <v>478588</v>
      </c>
    </row>
    <row r="24" spans="1:16" x14ac:dyDescent="0.2">
      <c r="A24" s="84" t="str">
        <f t="shared" si="4"/>
        <v>Solar Photo-Voltaic</v>
      </c>
      <c r="B24" s="76">
        <f t="shared" si="5"/>
        <v>0</v>
      </c>
      <c r="C24" s="76">
        <f t="shared" ref="C24:L24" si="10">B24+ROUND(C11/12,0)</f>
        <v>0</v>
      </c>
      <c r="D24" s="76">
        <f t="shared" si="10"/>
        <v>0</v>
      </c>
      <c r="E24" s="76">
        <f t="shared" si="10"/>
        <v>2821</v>
      </c>
      <c r="F24" s="76">
        <f t="shared" si="10"/>
        <v>5349</v>
      </c>
      <c r="G24" s="76">
        <f t="shared" si="10"/>
        <v>13402</v>
      </c>
      <c r="H24" s="76">
        <f t="shared" si="10"/>
        <v>14662</v>
      </c>
      <c r="I24" s="76">
        <f t="shared" si="10"/>
        <v>32318</v>
      </c>
      <c r="J24" s="76">
        <f t="shared" si="10"/>
        <v>36114</v>
      </c>
      <c r="K24" s="76">
        <f t="shared" si="10"/>
        <v>37335</v>
      </c>
      <c r="L24" s="76">
        <f t="shared" si="10"/>
        <v>43435</v>
      </c>
      <c r="M24" s="76">
        <f t="shared" si="7"/>
        <v>44803</v>
      </c>
      <c r="O24" s="76">
        <f>SUM(B24:N24)</f>
        <v>230239</v>
      </c>
    </row>
    <row r="25" spans="1:16" x14ac:dyDescent="0.2">
      <c r="A25" s="84" t="str">
        <f t="shared" si="4"/>
        <v>Large C&amp;I SOP</v>
      </c>
      <c r="B25" s="76">
        <f t="shared" si="5"/>
        <v>0</v>
      </c>
      <c r="C25" s="76">
        <f t="shared" ref="C25:L25" si="11">B25+ROUND(C12/12,0)</f>
        <v>0</v>
      </c>
      <c r="D25" s="76">
        <f t="shared" si="11"/>
        <v>0</v>
      </c>
      <c r="E25" s="76">
        <f t="shared" si="11"/>
        <v>0</v>
      </c>
      <c r="F25" s="76">
        <f t="shared" si="11"/>
        <v>735</v>
      </c>
      <c r="G25" s="76">
        <f t="shared" si="11"/>
        <v>735</v>
      </c>
      <c r="H25" s="76">
        <f t="shared" si="11"/>
        <v>8079</v>
      </c>
      <c r="I25" s="76">
        <f t="shared" si="11"/>
        <v>8079</v>
      </c>
      <c r="J25" s="76">
        <f t="shared" si="11"/>
        <v>8079</v>
      </c>
      <c r="K25" s="76">
        <f t="shared" si="11"/>
        <v>8079</v>
      </c>
      <c r="L25" s="76">
        <f t="shared" si="11"/>
        <v>23498</v>
      </c>
      <c r="M25" s="76">
        <f t="shared" si="7"/>
        <v>158069</v>
      </c>
      <c r="O25" s="76">
        <f t="shared" ref="O25:O29" si="12">SUM(B25:N25)</f>
        <v>215353</v>
      </c>
    </row>
    <row r="26" spans="1:16" x14ac:dyDescent="0.2">
      <c r="A26" s="84" t="str">
        <f t="shared" si="4"/>
        <v>Small Commercial Solutions</v>
      </c>
      <c r="B26" s="76">
        <f t="shared" si="5"/>
        <v>0</v>
      </c>
      <c r="C26" s="76">
        <f t="shared" ref="C26:L26" si="13">B26+ROUND(C13/12,0)</f>
        <v>9013</v>
      </c>
      <c r="D26" s="76">
        <f t="shared" si="13"/>
        <v>41874</v>
      </c>
      <c r="E26" s="76">
        <f t="shared" si="13"/>
        <v>54721</v>
      </c>
      <c r="F26" s="76">
        <f t="shared" si="13"/>
        <v>71831</v>
      </c>
      <c r="G26" s="76">
        <f t="shared" si="13"/>
        <v>88560</v>
      </c>
      <c r="H26" s="76">
        <f t="shared" si="13"/>
        <v>105145</v>
      </c>
      <c r="I26" s="76">
        <f t="shared" si="13"/>
        <v>138197</v>
      </c>
      <c r="J26" s="76">
        <f t="shared" si="13"/>
        <v>151197</v>
      </c>
      <c r="K26" s="76">
        <f t="shared" si="13"/>
        <v>177742</v>
      </c>
      <c r="L26" s="76">
        <f t="shared" si="13"/>
        <v>191608</v>
      </c>
      <c r="M26" s="76">
        <f t="shared" si="7"/>
        <v>250627</v>
      </c>
      <c r="O26" s="76">
        <f>SUM(B26:N26)</f>
        <v>1280515</v>
      </c>
    </row>
    <row r="27" spans="1:16" x14ac:dyDescent="0.2">
      <c r="A27" s="84" t="str">
        <f t="shared" si="4"/>
        <v>Large Commercial Solutions</v>
      </c>
      <c r="B27" s="76">
        <f t="shared" si="5"/>
        <v>0</v>
      </c>
      <c r="C27" s="76">
        <f t="shared" ref="C27:L27" si="14">B27+ROUND(C14/12,0)</f>
        <v>30061</v>
      </c>
      <c r="D27" s="76">
        <f t="shared" si="14"/>
        <v>81589</v>
      </c>
      <c r="E27" s="76">
        <f t="shared" si="14"/>
        <v>127118</v>
      </c>
      <c r="F27" s="76">
        <f t="shared" si="14"/>
        <v>205865</v>
      </c>
      <c r="G27" s="76">
        <f t="shared" si="14"/>
        <v>248756</v>
      </c>
      <c r="H27" s="76">
        <f t="shared" si="14"/>
        <v>275665</v>
      </c>
      <c r="I27" s="76">
        <f t="shared" si="14"/>
        <v>411554</v>
      </c>
      <c r="J27" s="76">
        <f t="shared" si="14"/>
        <v>526152</v>
      </c>
      <c r="K27" s="76">
        <f t="shared" si="14"/>
        <v>633686</v>
      </c>
      <c r="L27" s="76">
        <f t="shared" si="14"/>
        <v>705786</v>
      </c>
      <c r="M27" s="76">
        <f t="shared" si="7"/>
        <v>791986</v>
      </c>
      <c r="O27" s="76">
        <f t="shared" si="12"/>
        <v>4038218</v>
      </c>
    </row>
    <row r="28" spans="1:16" x14ac:dyDescent="0.2">
      <c r="A28" s="84" t="str">
        <f t="shared" si="4"/>
        <v>SCORE</v>
      </c>
      <c r="B28" s="76">
        <f t="shared" si="5"/>
        <v>0</v>
      </c>
      <c r="C28" s="76">
        <f t="shared" ref="C28:L28" si="15">B28+ROUND(C15/12,0)</f>
        <v>6571</v>
      </c>
      <c r="D28" s="76">
        <f t="shared" si="15"/>
        <v>9272</v>
      </c>
      <c r="E28" s="76">
        <f t="shared" si="15"/>
        <v>10648</v>
      </c>
      <c r="F28" s="76">
        <f t="shared" si="15"/>
        <v>12805</v>
      </c>
      <c r="G28" s="76">
        <f t="shared" si="15"/>
        <v>21879</v>
      </c>
      <c r="H28" s="76">
        <f t="shared" si="15"/>
        <v>49669</v>
      </c>
      <c r="I28" s="76">
        <f t="shared" si="15"/>
        <v>109920</v>
      </c>
      <c r="J28" s="76">
        <f t="shared" si="15"/>
        <v>130448</v>
      </c>
      <c r="K28" s="76">
        <f t="shared" si="15"/>
        <v>140483</v>
      </c>
      <c r="L28" s="76">
        <f t="shared" si="15"/>
        <v>167222</v>
      </c>
      <c r="M28" s="76">
        <f t="shared" si="7"/>
        <v>231242</v>
      </c>
      <c r="O28" s="76">
        <f>SUM(B28:N28)</f>
        <v>890159</v>
      </c>
    </row>
    <row r="29" spans="1:16" x14ac:dyDescent="0.2">
      <c r="A29" s="84" t="str">
        <f t="shared" si="4"/>
        <v>Load Management</v>
      </c>
      <c r="B29" s="76">
        <f t="shared" si="5"/>
        <v>0</v>
      </c>
      <c r="C29" s="76">
        <f t="shared" ref="C29:L29" si="16">B29+ROUND(C16/12,0)</f>
        <v>0</v>
      </c>
      <c r="D29" s="76">
        <f t="shared" si="16"/>
        <v>0</v>
      </c>
      <c r="E29" s="76">
        <f t="shared" si="16"/>
        <v>0</v>
      </c>
      <c r="F29" s="76">
        <f t="shared" si="16"/>
        <v>0</v>
      </c>
      <c r="G29" s="76">
        <f t="shared" si="16"/>
        <v>0</v>
      </c>
      <c r="H29" s="76">
        <f t="shared" si="16"/>
        <v>0</v>
      </c>
      <c r="I29" s="76">
        <f t="shared" si="16"/>
        <v>2382</v>
      </c>
      <c r="J29" s="76">
        <f t="shared" si="16"/>
        <v>2382</v>
      </c>
      <c r="K29" s="76">
        <f t="shared" si="16"/>
        <v>2382</v>
      </c>
      <c r="L29" s="76">
        <f t="shared" si="16"/>
        <v>2796</v>
      </c>
      <c r="M29" s="76">
        <f t="shared" si="7"/>
        <v>2796</v>
      </c>
      <c r="O29" s="76">
        <f t="shared" si="12"/>
        <v>12738</v>
      </c>
    </row>
    <row r="30" spans="1:16" ht="15" x14ac:dyDescent="0.35">
      <c r="A30" s="84" t="str">
        <f t="shared" si="4"/>
        <v>Commercial Rebates</v>
      </c>
      <c r="B30" s="82">
        <f t="shared" si="5"/>
        <v>0</v>
      </c>
      <c r="C30" s="82">
        <f t="shared" ref="C30:L30" si="17">B30+ROUND(C17/12,0)</f>
        <v>0</v>
      </c>
      <c r="D30" s="82">
        <f t="shared" si="17"/>
        <v>3874</v>
      </c>
      <c r="E30" s="82">
        <f t="shared" si="17"/>
        <v>3874</v>
      </c>
      <c r="F30" s="82">
        <f t="shared" si="17"/>
        <v>3874</v>
      </c>
      <c r="G30" s="82">
        <f t="shared" si="17"/>
        <v>3874</v>
      </c>
      <c r="H30" s="82">
        <f t="shared" si="17"/>
        <v>3874</v>
      </c>
      <c r="I30" s="82">
        <f t="shared" si="17"/>
        <v>3874</v>
      </c>
      <c r="J30" s="82">
        <f t="shared" si="17"/>
        <v>3874</v>
      </c>
      <c r="K30" s="82">
        <f t="shared" si="17"/>
        <v>3874</v>
      </c>
      <c r="L30" s="82">
        <f t="shared" si="17"/>
        <v>3874</v>
      </c>
      <c r="M30" s="82">
        <f t="shared" si="7"/>
        <v>3874</v>
      </c>
      <c r="N30" s="82"/>
      <c r="O30" s="82">
        <f>SUM(B30:N30)</f>
        <v>38740</v>
      </c>
    </row>
    <row r="31" spans="1:16" x14ac:dyDescent="0.2">
      <c r="A31" s="77" t="s">
        <v>13</v>
      </c>
      <c r="B31" s="83">
        <f t="shared" ref="B31:M31" si="18">SUM(B20:B30)</f>
        <v>97067</v>
      </c>
      <c r="C31" s="83">
        <f t="shared" si="18"/>
        <v>148969</v>
      </c>
      <c r="D31" s="83">
        <f t="shared" si="18"/>
        <v>263069</v>
      </c>
      <c r="E31" s="83">
        <f t="shared" si="18"/>
        <v>336779</v>
      </c>
      <c r="F31" s="83">
        <f t="shared" si="18"/>
        <v>454975</v>
      </c>
      <c r="G31" s="83">
        <f t="shared" si="18"/>
        <v>553121</v>
      </c>
      <c r="H31" s="83">
        <f t="shared" si="18"/>
        <v>657654</v>
      </c>
      <c r="I31" s="83">
        <f t="shared" si="18"/>
        <v>930590</v>
      </c>
      <c r="J31" s="83">
        <f t="shared" si="18"/>
        <v>1112347</v>
      </c>
      <c r="K31" s="83">
        <f t="shared" si="18"/>
        <v>1275753</v>
      </c>
      <c r="L31" s="83">
        <f t="shared" si="18"/>
        <v>1449947</v>
      </c>
      <c r="M31" s="83">
        <f t="shared" si="18"/>
        <v>1856878</v>
      </c>
      <c r="N31" s="83"/>
      <c r="O31" s="83">
        <f>SUM(O20:O30)</f>
        <v>9137149</v>
      </c>
      <c r="P31" s="81"/>
    </row>
    <row r="32" spans="1:16" x14ac:dyDescent="0.2">
      <c r="N32" s="83"/>
    </row>
    <row r="33" spans="1:17" x14ac:dyDescent="0.2">
      <c r="A33" s="84" t="str">
        <f>A20</f>
        <v>Residential Solutions</v>
      </c>
      <c r="B33" s="76">
        <f>ROUND($O7/12,0)-B20</f>
        <v>50080</v>
      </c>
      <c r="C33" s="76">
        <f t="shared" ref="C33:M33" si="19">ROUND($O7/12,0)-C20</f>
        <v>48271</v>
      </c>
      <c r="D33" s="76">
        <f t="shared" si="19"/>
        <v>42871</v>
      </c>
      <c r="E33" s="76">
        <f t="shared" si="19"/>
        <v>41922</v>
      </c>
      <c r="F33" s="76">
        <f t="shared" si="19"/>
        <v>34315</v>
      </c>
      <c r="G33" s="76">
        <f t="shared" si="19"/>
        <v>33109</v>
      </c>
      <c r="H33" s="76">
        <f t="shared" si="19"/>
        <v>32036</v>
      </c>
      <c r="I33" s="76">
        <f t="shared" si="19"/>
        <v>29158</v>
      </c>
      <c r="J33" s="76">
        <f t="shared" si="19"/>
        <v>24577</v>
      </c>
      <c r="K33" s="76">
        <f t="shared" si="19"/>
        <v>22946</v>
      </c>
      <c r="L33" s="76">
        <f t="shared" si="19"/>
        <v>9641</v>
      </c>
      <c r="M33" s="76">
        <f t="shared" si="19"/>
        <v>-1</v>
      </c>
      <c r="N33" s="83"/>
      <c r="O33" s="76">
        <f t="shared" ref="O33:O39" si="20">SUM(B33:N33)</f>
        <v>368925</v>
      </c>
    </row>
    <row r="34" spans="1:17" x14ac:dyDescent="0.2">
      <c r="A34" s="84" t="str">
        <f t="shared" ref="A34:A43" si="21">A21</f>
        <v>Living Wise</v>
      </c>
      <c r="B34" s="76">
        <f t="shared" ref="B34:M34" si="22">ROUND($O8/12,0)-B21</f>
        <v>2094</v>
      </c>
      <c r="C34" s="76">
        <f t="shared" si="22"/>
        <v>0</v>
      </c>
      <c r="D34" s="76">
        <f t="shared" si="22"/>
        <v>0</v>
      </c>
      <c r="E34" s="76">
        <f t="shared" si="22"/>
        <v>0</v>
      </c>
      <c r="F34" s="76">
        <f t="shared" si="22"/>
        <v>0</v>
      </c>
      <c r="G34" s="76">
        <f t="shared" si="22"/>
        <v>0</v>
      </c>
      <c r="H34" s="76">
        <f t="shared" si="22"/>
        <v>0</v>
      </c>
      <c r="I34" s="76">
        <f t="shared" si="22"/>
        <v>0</v>
      </c>
      <c r="J34" s="76">
        <f t="shared" si="22"/>
        <v>0</v>
      </c>
      <c r="K34" s="76">
        <f t="shared" si="22"/>
        <v>0</v>
      </c>
      <c r="L34" s="76">
        <f t="shared" si="22"/>
        <v>0</v>
      </c>
      <c r="M34" s="76">
        <f t="shared" si="22"/>
        <v>0</v>
      </c>
      <c r="N34" s="83"/>
      <c r="O34" s="76">
        <f t="shared" si="20"/>
        <v>2094</v>
      </c>
    </row>
    <row r="35" spans="1:17" x14ac:dyDescent="0.2">
      <c r="A35" s="84" t="str">
        <f t="shared" si="21"/>
        <v>Appliance Recycling</v>
      </c>
      <c r="B35" s="76">
        <f t="shared" ref="B35:M35" si="23">ROUND($O9/12,0)-B22</f>
        <v>102930</v>
      </c>
      <c r="C35" s="76">
        <f t="shared" si="23"/>
        <v>102930</v>
      </c>
      <c r="D35" s="76">
        <f t="shared" si="23"/>
        <v>91180</v>
      </c>
      <c r="E35" s="76">
        <f t="shared" si="23"/>
        <v>87326</v>
      </c>
      <c r="F35" s="76">
        <f t="shared" si="23"/>
        <v>79336</v>
      </c>
      <c r="G35" s="76">
        <f t="shared" si="23"/>
        <v>69654</v>
      </c>
      <c r="H35" s="76">
        <f t="shared" si="23"/>
        <v>55836</v>
      </c>
      <c r="I35" s="76">
        <f t="shared" si="23"/>
        <v>43992</v>
      </c>
      <c r="J35" s="76">
        <f t="shared" si="23"/>
        <v>25662</v>
      </c>
      <c r="K35" s="76">
        <f t="shared" si="23"/>
        <v>14664</v>
      </c>
      <c r="L35" s="76">
        <f t="shared" si="23"/>
        <v>4888</v>
      </c>
      <c r="M35" s="76">
        <f t="shared" si="23"/>
        <v>0</v>
      </c>
      <c r="N35" s="83"/>
      <c r="O35" s="76">
        <f t="shared" si="20"/>
        <v>678398</v>
      </c>
    </row>
    <row r="36" spans="1:17" x14ac:dyDescent="0.2">
      <c r="A36" s="84" t="str">
        <f t="shared" si="21"/>
        <v>Low Income Solutions</v>
      </c>
      <c r="B36" s="76">
        <f t="shared" ref="B36:M36" si="24">ROUND($O10/12,0)-B23</f>
        <v>121309</v>
      </c>
      <c r="C36" s="76">
        <f t="shared" si="24"/>
        <v>118955</v>
      </c>
      <c r="D36" s="76">
        <f t="shared" si="24"/>
        <v>112969</v>
      </c>
      <c r="E36" s="76">
        <f t="shared" si="24"/>
        <v>106635</v>
      </c>
      <c r="F36" s="76">
        <f t="shared" si="24"/>
        <v>105313</v>
      </c>
      <c r="G36" s="76">
        <f t="shared" si="24"/>
        <v>94802</v>
      </c>
      <c r="H36" s="76">
        <f t="shared" si="24"/>
        <v>85048</v>
      </c>
      <c r="I36" s="76">
        <f t="shared" si="24"/>
        <v>76064</v>
      </c>
      <c r="J36" s="76">
        <f t="shared" si="24"/>
        <v>69140</v>
      </c>
      <c r="K36" s="76">
        <f t="shared" si="24"/>
        <v>63698</v>
      </c>
      <c r="L36" s="76">
        <f t="shared" si="24"/>
        <v>47223</v>
      </c>
      <c r="M36" s="76">
        <f t="shared" si="24"/>
        <v>0</v>
      </c>
      <c r="N36" s="83"/>
      <c r="O36" s="76">
        <f t="shared" si="20"/>
        <v>1001156</v>
      </c>
    </row>
    <row r="37" spans="1:17" x14ac:dyDescent="0.2">
      <c r="A37" s="84" t="str">
        <f t="shared" si="21"/>
        <v>Solar Photo-Voltaic</v>
      </c>
      <c r="B37" s="76">
        <f t="shared" ref="B37:M37" si="25">ROUND($O11/12,0)-B24</f>
        <v>44803</v>
      </c>
      <c r="C37" s="76">
        <f t="shared" si="25"/>
        <v>44803</v>
      </c>
      <c r="D37" s="76">
        <f t="shared" si="25"/>
        <v>44803</v>
      </c>
      <c r="E37" s="76">
        <f t="shared" si="25"/>
        <v>41982</v>
      </c>
      <c r="F37" s="76">
        <f t="shared" si="25"/>
        <v>39454</v>
      </c>
      <c r="G37" s="76">
        <f t="shared" si="25"/>
        <v>31401</v>
      </c>
      <c r="H37" s="76">
        <f t="shared" si="25"/>
        <v>30141</v>
      </c>
      <c r="I37" s="76">
        <f t="shared" si="25"/>
        <v>12485</v>
      </c>
      <c r="J37" s="76">
        <f t="shared" si="25"/>
        <v>8689</v>
      </c>
      <c r="K37" s="76">
        <f t="shared" si="25"/>
        <v>7468</v>
      </c>
      <c r="L37" s="76">
        <f t="shared" si="25"/>
        <v>1368</v>
      </c>
      <c r="M37" s="76">
        <f t="shared" si="25"/>
        <v>0</v>
      </c>
      <c r="N37" s="83"/>
      <c r="O37" s="76">
        <f t="shared" si="20"/>
        <v>307397</v>
      </c>
    </row>
    <row r="38" spans="1:17" x14ac:dyDescent="0.2">
      <c r="A38" s="84" t="str">
        <f t="shared" si="21"/>
        <v>Large C&amp;I SOP</v>
      </c>
      <c r="B38" s="76">
        <f t="shared" ref="B38:M38" si="26">ROUND($O12/12,0)-B25</f>
        <v>158070</v>
      </c>
      <c r="C38" s="76">
        <f t="shared" si="26"/>
        <v>158070</v>
      </c>
      <c r="D38" s="76">
        <f t="shared" si="26"/>
        <v>158070</v>
      </c>
      <c r="E38" s="76">
        <f t="shared" si="26"/>
        <v>158070</v>
      </c>
      <c r="F38" s="76">
        <f t="shared" si="26"/>
        <v>157335</v>
      </c>
      <c r="G38" s="76">
        <f t="shared" si="26"/>
        <v>157335</v>
      </c>
      <c r="H38" s="76">
        <f t="shared" si="26"/>
        <v>149991</v>
      </c>
      <c r="I38" s="76">
        <f t="shared" si="26"/>
        <v>149991</v>
      </c>
      <c r="J38" s="76">
        <f t="shared" si="26"/>
        <v>149991</v>
      </c>
      <c r="K38" s="76">
        <f t="shared" si="26"/>
        <v>149991</v>
      </c>
      <c r="L38" s="76">
        <f t="shared" si="26"/>
        <v>134572</v>
      </c>
      <c r="M38" s="76">
        <f t="shared" si="26"/>
        <v>1</v>
      </c>
      <c r="N38" s="83"/>
      <c r="O38" s="76">
        <f t="shared" si="20"/>
        <v>1681487</v>
      </c>
    </row>
    <row r="39" spans="1:17" x14ac:dyDescent="0.2">
      <c r="A39" s="84" t="str">
        <f t="shared" si="21"/>
        <v>Small Commercial Solutions</v>
      </c>
      <c r="B39" s="76">
        <f t="shared" ref="B39:M39" si="27">ROUND($O13/12,0)-B26</f>
        <v>250626</v>
      </c>
      <c r="C39" s="76">
        <f t="shared" si="27"/>
        <v>241613</v>
      </c>
      <c r="D39" s="76">
        <f t="shared" si="27"/>
        <v>208752</v>
      </c>
      <c r="E39" s="76">
        <f t="shared" si="27"/>
        <v>195905</v>
      </c>
      <c r="F39" s="76">
        <f t="shared" si="27"/>
        <v>178795</v>
      </c>
      <c r="G39" s="76">
        <f t="shared" si="27"/>
        <v>162066</v>
      </c>
      <c r="H39" s="76">
        <f t="shared" si="27"/>
        <v>145481</v>
      </c>
      <c r="I39" s="76">
        <f t="shared" si="27"/>
        <v>112429</v>
      </c>
      <c r="J39" s="76">
        <f t="shared" si="27"/>
        <v>99429</v>
      </c>
      <c r="K39" s="76">
        <f t="shared" si="27"/>
        <v>72884</v>
      </c>
      <c r="L39" s="76">
        <f t="shared" si="27"/>
        <v>59018</v>
      </c>
      <c r="M39" s="76">
        <f t="shared" si="27"/>
        <v>-1</v>
      </c>
      <c r="N39" s="83"/>
      <c r="O39" s="76">
        <f t="shared" si="20"/>
        <v>1726997</v>
      </c>
    </row>
    <row r="40" spans="1:17" x14ac:dyDescent="0.2">
      <c r="A40" s="84" t="str">
        <f t="shared" si="21"/>
        <v>Large Commercial Solutions</v>
      </c>
      <c r="B40" s="76">
        <f t="shared" ref="B40:M40" si="28">ROUND($O14/12,0)-B27</f>
        <v>791986</v>
      </c>
      <c r="C40" s="76">
        <f t="shared" si="28"/>
        <v>761925</v>
      </c>
      <c r="D40" s="76">
        <f t="shared" si="28"/>
        <v>710397</v>
      </c>
      <c r="E40" s="76">
        <f t="shared" si="28"/>
        <v>664868</v>
      </c>
      <c r="F40" s="76">
        <f t="shared" si="28"/>
        <v>586121</v>
      </c>
      <c r="G40" s="76">
        <f t="shared" si="28"/>
        <v>543230</v>
      </c>
      <c r="H40" s="76">
        <f t="shared" si="28"/>
        <v>516321</v>
      </c>
      <c r="I40" s="76">
        <f t="shared" si="28"/>
        <v>380432</v>
      </c>
      <c r="J40" s="76">
        <f t="shared" si="28"/>
        <v>265834</v>
      </c>
      <c r="K40" s="76">
        <f t="shared" si="28"/>
        <v>158300</v>
      </c>
      <c r="L40" s="76">
        <f t="shared" si="28"/>
        <v>86200</v>
      </c>
      <c r="M40" s="76">
        <f t="shared" si="28"/>
        <v>0</v>
      </c>
      <c r="N40" s="83"/>
      <c r="O40" s="76">
        <f t="shared" ref="O40:O42" si="29">SUM(B40:N40)</f>
        <v>5465614</v>
      </c>
    </row>
    <row r="41" spans="1:17" x14ac:dyDescent="0.2">
      <c r="A41" s="84" t="str">
        <f t="shared" si="21"/>
        <v>SCORE</v>
      </c>
      <c r="B41" s="76">
        <f t="shared" ref="B41:M41" si="30">ROUND($O15/12,0)-B28</f>
        <v>231242</v>
      </c>
      <c r="C41" s="76">
        <f t="shared" si="30"/>
        <v>224671</v>
      </c>
      <c r="D41" s="76">
        <f t="shared" si="30"/>
        <v>221970</v>
      </c>
      <c r="E41" s="76">
        <f t="shared" si="30"/>
        <v>220594</v>
      </c>
      <c r="F41" s="76">
        <f t="shared" si="30"/>
        <v>218437</v>
      </c>
      <c r="G41" s="76">
        <f t="shared" si="30"/>
        <v>209363</v>
      </c>
      <c r="H41" s="76">
        <f t="shared" si="30"/>
        <v>181573</v>
      </c>
      <c r="I41" s="76">
        <f t="shared" si="30"/>
        <v>121322</v>
      </c>
      <c r="J41" s="76">
        <f t="shared" si="30"/>
        <v>100794</v>
      </c>
      <c r="K41" s="76">
        <f t="shared" si="30"/>
        <v>90759</v>
      </c>
      <c r="L41" s="76">
        <f t="shared" si="30"/>
        <v>64020</v>
      </c>
      <c r="M41" s="76">
        <f t="shared" si="30"/>
        <v>0</v>
      </c>
      <c r="N41" s="83"/>
      <c r="O41" s="76">
        <f>SUM(B41:N41)</f>
        <v>1884745</v>
      </c>
    </row>
    <row r="42" spans="1:17" x14ac:dyDescent="0.2">
      <c r="A42" s="84" t="str">
        <f t="shared" si="21"/>
        <v>Load Management</v>
      </c>
      <c r="B42" s="76">
        <f t="shared" ref="B42:M42" si="31">ROUND($O16/12,0)-B29</f>
        <v>2796</v>
      </c>
      <c r="C42" s="76">
        <f t="shared" si="31"/>
        <v>2796</v>
      </c>
      <c r="D42" s="76">
        <f t="shared" si="31"/>
        <v>2796</v>
      </c>
      <c r="E42" s="76">
        <f t="shared" si="31"/>
        <v>2796</v>
      </c>
      <c r="F42" s="76">
        <f t="shared" si="31"/>
        <v>2796</v>
      </c>
      <c r="G42" s="76">
        <f t="shared" si="31"/>
        <v>2796</v>
      </c>
      <c r="H42" s="76">
        <f t="shared" si="31"/>
        <v>2796</v>
      </c>
      <c r="I42" s="76">
        <f t="shared" si="31"/>
        <v>414</v>
      </c>
      <c r="J42" s="76">
        <f t="shared" si="31"/>
        <v>414</v>
      </c>
      <c r="K42" s="76">
        <f t="shared" si="31"/>
        <v>414</v>
      </c>
      <c r="L42" s="76">
        <f t="shared" si="31"/>
        <v>0</v>
      </c>
      <c r="M42" s="76">
        <f t="shared" si="31"/>
        <v>0</v>
      </c>
      <c r="N42" s="83"/>
      <c r="O42" s="76">
        <f t="shared" si="29"/>
        <v>20814</v>
      </c>
    </row>
    <row r="43" spans="1:17" ht="15" x14ac:dyDescent="0.35">
      <c r="A43" s="84" t="str">
        <f t="shared" si="21"/>
        <v>Commercial Rebates</v>
      </c>
      <c r="B43" s="82">
        <f t="shared" ref="B43:M43" si="32">ROUND($O17/12,0)-B30</f>
        <v>3874</v>
      </c>
      <c r="C43" s="82">
        <f t="shared" si="32"/>
        <v>3874</v>
      </c>
      <c r="D43" s="82">
        <f t="shared" si="32"/>
        <v>0</v>
      </c>
      <c r="E43" s="82">
        <f t="shared" si="32"/>
        <v>0</v>
      </c>
      <c r="F43" s="82">
        <f t="shared" si="32"/>
        <v>0</v>
      </c>
      <c r="G43" s="82">
        <f t="shared" si="32"/>
        <v>0</v>
      </c>
      <c r="H43" s="82">
        <f t="shared" si="32"/>
        <v>0</v>
      </c>
      <c r="I43" s="82">
        <f t="shared" si="32"/>
        <v>0</v>
      </c>
      <c r="J43" s="82">
        <f t="shared" si="32"/>
        <v>0</v>
      </c>
      <c r="K43" s="82">
        <f t="shared" si="32"/>
        <v>0</v>
      </c>
      <c r="L43" s="82">
        <f t="shared" si="32"/>
        <v>0</v>
      </c>
      <c r="M43" s="82">
        <f t="shared" si="32"/>
        <v>0</v>
      </c>
      <c r="N43" s="85"/>
      <c r="O43" s="82">
        <f>SUM(B43:N43)</f>
        <v>7748</v>
      </c>
    </row>
    <row r="44" spans="1:17" x14ac:dyDescent="0.2">
      <c r="A44" s="77" t="s">
        <v>13</v>
      </c>
      <c r="B44" s="83">
        <f t="shared" ref="B44:M44" si="33">SUM(B33:B43)</f>
        <v>1759810</v>
      </c>
      <c r="C44" s="83">
        <f t="shared" si="33"/>
        <v>1707908</v>
      </c>
      <c r="D44" s="83">
        <f t="shared" si="33"/>
        <v>1593808</v>
      </c>
      <c r="E44" s="83">
        <f t="shared" si="33"/>
        <v>1520098</v>
      </c>
      <c r="F44" s="83">
        <f t="shared" si="33"/>
        <v>1401902</v>
      </c>
      <c r="G44" s="83">
        <f t="shared" si="33"/>
        <v>1303756</v>
      </c>
      <c r="H44" s="83">
        <f t="shared" si="33"/>
        <v>1199223</v>
      </c>
      <c r="I44" s="83">
        <f t="shared" si="33"/>
        <v>926287</v>
      </c>
      <c r="J44" s="83">
        <f t="shared" si="33"/>
        <v>744530</v>
      </c>
      <c r="K44" s="83">
        <f t="shared" si="33"/>
        <v>581124</v>
      </c>
      <c r="L44" s="83">
        <f t="shared" si="33"/>
        <v>406930</v>
      </c>
      <c r="M44" s="83">
        <f t="shared" si="33"/>
        <v>-1</v>
      </c>
      <c r="N44" s="83"/>
      <c r="O44" s="83">
        <f>IF(AND(SUM(B44:N44)=SUM(O33:O43),SUM(B44:N44)=SUM(B33:N43),SUM(O33:O43)=SUM(B33:N43)),SUM(O33:O43),"eRrOr")</f>
        <v>13145375</v>
      </c>
    </row>
    <row r="45" spans="1:17" x14ac:dyDescent="0.2">
      <c r="N45" s="83"/>
    </row>
    <row r="46" spans="1:17" x14ac:dyDescent="0.2">
      <c r="A46" s="77" t="s">
        <v>13</v>
      </c>
      <c r="B46" s="83">
        <f t="shared" ref="B46:M46" si="34">B44+B31</f>
        <v>1856877</v>
      </c>
      <c r="C46" s="83">
        <f t="shared" si="34"/>
        <v>1856877</v>
      </c>
      <c r="D46" s="83">
        <f t="shared" si="34"/>
        <v>1856877</v>
      </c>
      <c r="E46" s="83">
        <f t="shared" si="34"/>
        <v>1856877</v>
      </c>
      <c r="F46" s="83">
        <f t="shared" si="34"/>
        <v>1856877</v>
      </c>
      <c r="G46" s="83">
        <f t="shared" si="34"/>
        <v>1856877</v>
      </c>
      <c r="H46" s="83">
        <f t="shared" si="34"/>
        <v>1856877</v>
      </c>
      <c r="I46" s="83">
        <f t="shared" si="34"/>
        <v>1856877</v>
      </c>
      <c r="J46" s="83">
        <f t="shared" si="34"/>
        <v>1856877</v>
      </c>
      <c r="K46" s="83">
        <f t="shared" si="34"/>
        <v>1856877</v>
      </c>
      <c r="L46" s="83">
        <f t="shared" si="34"/>
        <v>1856877</v>
      </c>
      <c r="M46" s="83">
        <f t="shared" si="34"/>
        <v>1856877</v>
      </c>
      <c r="N46" s="83"/>
      <c r="O46" s="83">
        <f t="shared" ref="O46" si="35">SUM(B46:N46)</f>
        <v>22282524</v>
      </c>
      <c r="P46" s="76">
        <f>O46-O18</f>
        <v>-2.9138000011444092</v>
      </c>
      <c r="Q46" s="76" t="str">
        <f>IF(ABS(P46)&lt;24,"Okay","Need to check!")</f>
        <v>Okay</v>
      </c>
    </row>
  </sheetData>
  <pageMargins left="0.7" right="0.7" top="1.75" bottom="0.75" header="1.25" footer="0.3"/>
  <pageSetup scale="57" fitToHeight="0" orientation="landscape" r:id="rId1"/>
  <headerFooter>
    <oddHeader>&amp;LEL PASO ELECTRIC COMPANY
2017 TEXAS RATE CASE FILING
TEXAS ENERGY EFFICIENCY PROGRAM ANNUALIZATION ADJUSTMENT&amp;RWP/EXHIBIT MC-1R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view="pageBreakPreview" zoomScale="80" zoomScaleNormal="100" zoomScaleSheetLayoutView="80" workbookViewId="0">
      <selection activeCell="C7" sqref="C7"/>
    </sheetView>
  </sheetViews>
  <sheetFormatPr defaultColWidth="9.140625" defaultRowHeight="12.75" x14ac:dyDescent="0.2"/>
  <cols>
    <col min="1" max="1" width="30.7109375" style="88" customWidth="1"/>
    <col min="2" max="14" width="12.7109375" style="87" customWidth="1"/>
    <col min="15" max="15" width="14" style="87" bestFit="1" customWidth="1"/>
    <col min="16" max="16" width="11.28515625" style="88" bestFit="1" customWidth="1"/>
    <col min="17" max="16384" width="9.140625" style="88"/>
  </cols>
  <sheetData>
    <row r="1" spans="1:16" s="76" customFormat="1" x14ac:dyDescent="0.2">
      <c r="A1" s="73"/>
      <c r="B1" s="74" t="s">
        <v>68</v>
      </c>
      <c r="C1" s="75"/>
      <c r="D1" s="75"/>
      <c r="E1" s="75"/>
      <c r="F1" s="75"/>
      <c r="H1" s="77"/>
      <c r="I1" s="74"/>
      <c r="J1" s="75"/>
      <c r="K1" s="75"/>
      <c r="L1" s="75"/>
      <c r="M1" s="75"/>
      <c r="N1" s="78"/>
      <c r="O1" s="77"/>
    </row>
    <row r="2" spans="1:16" s="76" customFormat="1" x14ac:dyDescent="0.2">
      <c r="A2" s="73"/>
      <c r="B2" s="74" t="s">
        <v>90</v>
      </c>
      <c r="C2" s="75"/>
      <c r="D2" s="75"/>
      <c r="E2" s="75"/>
      <c r="F2" s="75"/>
      <c r="H2" s="79"/>
      <c r="I2" s="74"/>
      <c r="J2" s="75"/>
      <c r="K2" s="75"/>
      <c r="L2" s="75"/>
      <c r="M2" s="75"/>
      <c r="N2" s="78"/>
      <c r="O2" s="79"/>
    </row>
    <row r="3" spans="1:16" s="76" customFormat="1" x14ac:dyDescent="0.2">
      <c r="A3" s="73"/>
      <c r="B3" s="74" t="s">
        <v>85</v>
      </c>
      <c r="C3" s="75"/>
      <c r="D3" s="75"/>
      <c r="E3" s="75"/>
      <c r="F3" s="75"/>
      <c r="H3" s="77"/>
      <c r="I3" s="74"/>
      <c r="J3" s="75"/>
      <c r="K3" s="75"/>
      <c r="L3" s="75"/>
      <c r="M3" s="75"/>
      <c r="N3" s="78"/>
      <c r="O3" s="77"/>
    </row>
    <row r="4" spans="1:16" x14ac:dyDescent="0.2">
      <c r="A4" s="75"/>
      <c r="B4" s="86"/>
      <c r="C4" s="86" t="s">
        <v>95</v>
      </c>
      <c r="D4" s="86"/>
      <c r="E4" s="86"/>
      <c r="F4" s="86"/>
    </row>
    <row r="5" spans="1:16" x14ac:dyDescent="0.2">
      <c r="A5" s="76"/>
      <c r="C5" s="87" t="s">
        <v>96</v>
      </c>
    </row>
    <row r="6" spans="1:16" ht="15" x14ac:dyDescent="0.35">
      <c r="A6" s="80" t="s">
        <v>69</v>
      </c>
      <c r="B6" s="89" t="str">
        <f>"JAN 2016"</f>
        <v>JAN 2016</v>
      </c>
      <c r="C6" s="89" t="str">
        <f>"FEB 2016"</f>
        <v>FEB 2016</v>
      </c>
      <c r="D6" s="89" t="str">
        <f>"MAR 2016"</f>
        <v>MAR 2016</v>
      </c>
      <c r="E6" s="89" t="str">
        <f>"APR 2016"</f>
        <v>APR 2016</v>
      </c>
      <c r="F6" s="89" t="str">
        <f>"MAY 2016"</f>
        <v>MAY 2016</v>
      </c>
      <c r="G6" s="89" t="str">
        <f>"JUN 2016"</f>
        <v>JUN 2016</v>
      </c>
      <c r="H6" s="89" t="str">
        <f>"JUL 2016"</f>
        <v>JUL 2016</v>
      </c>
      <c r="I6" s="89" t="str">
        <f>"AUG 2016"</f>
        <v>AUG 2016</v>
      </c>
      <c r="J6" s="89" t="str">
        <f>"SEP 2016"</f>
        <v>SEP 2016</v>
      </c>
      <c r="K6" s="89" t="str">
        <f>"OCT 2016"</f>
        <v>OCT 2016</v>
      </c>
      <c r="L6" s="89" t="str">
        <f>"NOV 2016"</f>
        <v>NOV 2016</v>
      </c>
      <c r="M6" s="89" t="str">
        <f>"DEC 2016"</f>
        <v>DEC 2016</v>
      </c>
      <c r="N6" s="89" t="str">
        <f>"JAN 2017"</f>
        <v>JAN 2017</v>
      </c>
      <c r="O6" s="89" t="s">
        <v>13</v>
      </c>
    </row>
    <row r="7" spans="1:16" x14ac:dyDescent="0.2">
      <c r="A7" s="76" t="s">
        <v>2</v>
      </c>
      <c r="B7" s="76">
        <v>0</v>
      </c>
      <c r="C7" s="76">
        <v>12307.85</v>
      </c>
      <c r="D7" s="76">
        <v>19864.045599999998</v>
      </c>
      <c r="E7" s="76">
        <v>16502.030500000001</v>
      </c>
      <c r="F7" s="76">
        <v>21822.252000000004</v>
      </c>
      <c r="G7" s="76">
        <v>24091.016500000005</v>
      </c>
      <c r="H7" s="76">
        <v>18028.534599999999</v>
      </c>
      <c r="I7" s="76">
        <v>46906.839800000002</v>
      </c>
      <c r="J7" s="76">
        <v>26942.688900000001</v>
      </c>
      <c r="K7" s="76">
        <v>0</v>
      </c>
      <c r="L7" s="76">
        <v>0</v>
      </c>
      <c r="M7" s="76">
        <v>0</v>
      </c>
      <c r="N7" s="76"/>
      <c r="O7" s="87">
        <f t="shared" ref="O7:O16" si="0">SUM(B7:N7)</f>
        <v>186465.25790000003</v>
      </c>
      <c r="P7" s="88">
        <v>1</v>
      </c>
    </row>
    <row r="8" spans="1:16" x14ac:dyDescent="0.2">
      <c r="A8" s="76" t="s">
        <v>83</v>
      </c>
      <c r="B8" s="76">
        <v>650370</v>
      </c>
      <c r="C8" s="76">
        <v>77266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/>
      <c r="O8" s="87">
        <f t="shared" si="0"/>
        <v>727636</v>
      </c>
      <c r="P8" s="88">
        <v>1</v>
      </c>
    </row>
    <row r="9" spans="1:16" x14ac:dyDescent="0.2">
      <c r="A9" s="76" t="s">
        <v>4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/>
      <c r="O9" s="87">
        <f t="shared" si="0"/>
        <v>0</v>
      </c>
      <c r="P9" s="88">
        <v>1</v>
      </c>
    </row>
    <row r="10" spans="1:16" x14ac:dyDescent="0.2">
      <c r="A10" s="76" t="s">
        <v>84</v>
      </c>
      <c r="B10" s="76">
        <v>0</v>
      </c>
      <c r="C10" s="76">
        <v>69234.58</v>
      </c>
      <c r="D10" s="76">
        <v>57851.357199999999</v>
      </c>
      <c r="E10" s="76">
        <v>94474.473800000007</v>
      </c>
      <c r="F10" s="76">
        <v>31966.943999999996</v>
      </c>
      <c r="G10" s="76">
        <v>37852.851500000004</v>
      </c>
      <c r="H10" s="76">
        <v>30466.316699999999</v>
      </c>
      <c r="I10" s="76">
        <v>200982.38089999999</v>
      </c>
      <c r="J10" s="76">
        <v>10332.473800000002</v>
      </c>
      <c r="K10" s="76">
        <v>0</v>
      </c>
      <c r="L10" s="76">
        <v>0</v>
      </c>
      <c r="M10" s="76">
        <v>0</v>
      </c>
      <c r="N10" s="76"/>
      <c r="O10" s="87">
        <f t="shared" si="0"/>
        <v>533161.37790000008</v>
      </c>
      <c r="P10" s="88">
        <v>1</v>
      </c>
    </row>
    <row r="11" spans="1:16" x14ac:dyDescent="0.2">
      <c r="A11" s="76" t="s">
        <v>80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/>
      <c r="O11" s="87">
        <f t="shared" si="0"/>
        <v>0</v>
      </c>
    </row>
    <row r="12" spans="1:16" x14ac:dyDescent="0.2">
      <c r="A12" s="76" t="s">
        <v>7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0</v>
      </c>
      <c r="H12" s="76">
        <v>11418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/>
      <c r="O12" s="87">
        <f t="shared" si="0"/>
        <v>11418</v>
      </c>
      <c r="P12" s="88" t="s">
        <v>92</v>
      </c>
    </row>
    <row r="13" spans="1:16" x14ac:dyDescent="0.2">
      <c r="A13" s="76" t="s">
        <v>8</v>
      </c>
      <c r="B13" s="76">
        <v>0</v>
      </c>
      <c r="C13" s="76">
        <v>45102</v>
      </c>
      <c r="D13" s="76">
        <v>93678</v>
      </c>
      <c r="E13" s="76">
        <v>128389</v>
      </c>
      <c r="F13" s="76">
        <v>35452</v>
      </c>
      <c r="G13" s="76">
        <v>243220</v>
      </c>
      <c r="H13" s="76">
        <v>223942.65</v>
      </c>
      <c r="I13" s="76">
        <v>305495</v>
      </c>
      <c r="J13" s="76">
        <v>559990</v>
      </c>
      <c r="K13" s="76">
        <v>0</v>
      </c>
      <c r="L13" s="76">
        <v>0</v>
      </c>
      <c r="M13" s="76">
        <v>0</v>
      </c>
      <c r="N13" s="76"/>
      <c r="O13" s="87">
        <f t="shared" si="0"/>
        <v>1635268.65</v>
      </c>
      <c r="P13" s="88" t="s">
        <v>92</v>
      </c>
    </row>
    <row r="14" spans="1:16" x14ac:dyDescent="0.2">
      <c r="A14" s="76" t="s">
        <v>9</v>
      </c>
      <c r="B14" s="76">
        <v>319340</v>
      </c>
      <c r="C14" s="76">
        <v>861254</v>
      </c>
      <c r="D14" s="76">
        <v>1363757</v>
      </c>
      <c r="E14" s="76">
        <v>364326</v>
      </c>
      <c r="F14" s="76">
        <v>531973</v>
      </c>
      <c r="G14" s="76">
        <v>1228652</v>
      </c>
      <c r="H14" s="76">
        <v>0</v>
      </c>
      <c r="I14" s="76">
        <v>2426753</v>
      </c>
      <c r="J14" s="76">
        <v>618680</v>
      </c>
      <c r="K14" s="76">
        <v>0</v>
      </c>
      <c r="L14" s="76">
        <v>0</v>
      </c>
      <c r="M14" s="76">
        <v>0</v>
      </c>
      <c r="N14" s="76"/>
      <c r="O14" s="87">
        <f t="shared" si="0"/>
        <v>7714735</v>
      </c>
      <c r="P14" s="88" t="s">
        <v>93</v>
      </c>
    </row>
    <row r="15" spans="1:16" x14ac:dyDescent="0.2">
      <c r="A15" s="76" t="s">
        <v>10</v>
      </c>
      <c r="B15" s="76">
        <v>0</v>
      </c>
      <c r="C15" s="76">
        <v>34163</v>
      </c>
      <c r="D15" s="76">
        <v>75551</v>
      </c>
      <c r="E15" s="76">
        <v>20005</v>
      </c>
      <c r="F15" s="76">
        <v>174705</v>
      </c>
      <c r="G15" s="76">
        <v>25576</v>
      </c>
      <c r="H15" s="76">
        <v>24999</v>
      </c>
      <c r="I15" s="76">
        <v>0</v>
      </c>
      <c r="J15" s="76">
        <v>1626448</v>
      </c>
      <c r="K15" s="76">
        <v>0</v>
      </c>
      <c r="L15" s="76">
        <v>0</v>
      </c>
      <c r="M15" s="76">
        <v>0</v>
      </c>
      <c r="N15" s="76"/>
      <c r="O15" s="87">
        <f t="shared" si="0"/>
        <v>1981447</v>
      </c>
      <c r="P15" s="88" t="s">
        <v>94</v>
      </c>
    </row>
    <row r="16" spans="1:16" x14ac:dyDescent="0.2">
      <c r="A16" s="76" t="s">
        <v>11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6268</v>
      </c>
      <c r="J16" s="76">
        <v>0</v>
      </c>
      <c r="K16" s="76">
        <v>0</v>
      </c>
      <c r="L16" s="76">
        <v>0</v>
      </c>
      <c r="M16" s="76">
        <v>0</v>
      </c>
      <c r="N16" s="76"/>
      <c r="O16" s="87">
        <f t="shared" si="0"/>
        <v>6268</v>
      </c>
    </row>
    <row r="17" spans="1:16" ht="15" x14ac:dyDescent="0.35">
      <c r="A17" s="76" t="s">
        <v>12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90">
        <f t="shared" ref="O17" si="1">SUM(B17:N17)</f>
        <v>0</v>
      </c>
    </row>
    <row r="18" spans="1:16" x14ac:dyDescent="0.2">
      <c r="A18" s="77" t="s">
        <v>13</v>
      </c>
      <c r="B18" s="91">
        <f>SUM(B7:B17)</f>
        <v>969710</v>
      </c>
      <c r="C18" s="91">
        <f t="shared" ref="C18:M18" si="2">SUM(C7:C17)</f>
        <v>1099327.43</v>
      </c>
      <c r="D18" s="91">
        <f t="shared" si="2"/>
        <v>1610701.4028</v>
      </c>
      <c r="E18" s="91">
        <f t="shared" si="2"/>
        <v>623696.50430000003</v>
      </c>
      <c r="F18" s="91">
        <f t="shared" si="2"/>
        <v>795919.196</v>
      </c>
      <c r="G18" s="91">
        <f t="shared" si="2"/>
        <v>1559391.868</v>
      </c>
      <c r="H18" s="91">
        <f t="shared" si="2"/>
        <v>308854.5013</v>
      </c>
      <c r="I18" s="91">
        <f t="shared" si="2"/>
        <v>2986405.2206999999</v>
      </c>
      <c r="J18" s="91">
        <f t="shared" si="2"/>
        <v>2842393.1627000002</v>
      </c>
      <c r="K18" s="91">
        <f t="shared" si="2"/>
        <v>0</v>
      </c>
      <c r="L18" s="91">
        <f t="shared" si="2"/>
        <v>0</v>
      </c>
      <c r="M18" s="91">
        <f t="shared" si="2"/>
        <v>0</v>
      </c>
      <c r="N18" s="91"/>
      <c r="O18" s="91">
        <f>IF(AND(SUM(B18:N18)=SUM(O7:O17),SUM(B18:N18)=SUM(B7:N17),SUM(O7:O17)=SUM(B7:N17)),SUM(O7:O17),"eRrOr")</f>
        <v>12796399.285800001</v>
      </c>
    </row>
    <row r="19" spans="1:16" s="76" customFormat="1" x14ac:dyDescent="0.2"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</row>
    <row r="20" spans="1:16" s="76" customFormat="1" x14ac:dyDescent="0.2">
      <c r="A20" s="84" t="str">
        <f>A7</f>
        <v>Residential Solutions MTP</v>
      </c>
      <c r="B20" s="87">
        <f t="shared" ref="B20:B30" si="3">ROUND(B7/12,0)</f>
        <v>0</v>
      </c>
      <c r="C20" s="87">
        <f t="shared" ref="C20:L20" si="4">B20+ROUND(C7/12,0)</f>
        <v>1026</v>
      </c>
      <c r="D20" s="87">
        <f t="shared" si="4"/>
        <v>2681</v>
      </c>
      <c r="E20" s="87">
        <f t="shared" si="4"/>
        <v>4056</v>
      </c>
      <c r="F20" s="87">
        <f t="shared" si="4"/>
        <v>5875</v>
      </c>
      <c r="G20" s="87">
        <f t="shared" si="4"/>
        <v>7883</v>
      </c>
      <c r="H20" s="87">
        <f t="shared" si="4"/>
        <v>9385</v>
      </c>
      <c r="I20" s="87">
        <f t="shared" si="4"/>
        <v>13294</v>
      </c>
      <c r="J20" s="87">
        <f t="shared" si="4"/>
        <v>15539</v>
      </c>
      <c r="K20" s="87">
        <f t="shared" si="4"/>
        <v>15539</v>
      </c>
      <c r="L20" s="87">
        <f t="shared" si="4"/>
        <v>15539</v>
      </c>
      <c r="M20" s="87">
        <f t="shared" ref="M20:M30" si="5">L20+ROUND((M7+N7)/12,0)</f>
        <v>15539</v>
      </c>
      <c r="N20" s="87"/>
      <c r="O20" s="87">
        <f t="shared" ref="O20:O29" si="6">SUM(B20:N20)</f>
        <v>106356</v>
      </c>
    </row>
    <row r="21" spans="1:16" s="76" customFormat="1" x14ac:dyDescent="0.2">
      <c r="A21" s="84" t="str">
        <f t="shared" ref="A21:A30" si="7">A8</f>
        <v>Living Wise® MTP</v>
      </c>
      <c r="B21" s="87">
        <f t="shared" si="3"/>
        <v>54198</v>
      </c>
      <c r="C21" s="87">
        <f t="shared" ref="C21:L21" si="8">B21+ROUND(C8/12,0)</f>
        <v>60637</v>
      </c>
      <c r="D21" s="87">
        <f t="shared" si="8"/>
        <v>60637</v>
      </c>
      <c r="E21" s="87">
        <f t="shared" si="8"/>
        <v>60637</v>
      </c>
      <c r="F21" s="87">
        <f t="shared" si="8"/>
        <v>60637</v>
      </c>
      <c r="G21" s="87">
        <f t="shared" si="8"/>
        <v>60637</v>
      </c>
      <c r="H21" s="87">
        <f t="shared" si="8"/>
        <v>60637</v>
      </c>
      <c r="I21" s="87">
        <f t="shared" si="8"/>
        <v>60637</v>
      </c>
      <c r="J21" s="87">
        <f t="shared" si="8"/>
        <v>60637</v>
      </c>
      <c r="K21" s="87">
        <f t="shared" si="8"/>
        <v>60637</v>
      </c>
      <c r="L21" s="87">
        <f t="shared" si="8"/>
        <v>60637</v>
      </c>
      <c r="M21" s="87">
        <f t="shared" si="5"/>
        <v>60637</v>
      </c>
      <c r="N21" s="87"/>
      <c r="O21" s="87">
        <f t="shared" si="6"/>
        <v>721205</v>
      </c>
    </row>
    <row r="22" spans="1:16" s="76" customFormat="1" x14ac:dyDescent="0.2">
      <c r="A22" s="84" t="str">
        <f t="shared" si="7"/>
        <v>Appliance Recycling MTP</v>
      </c>
      <c r="B22" s="87">
        <f t="shared" si="3"/>
        <v>0</v>
      </c>
      <c r="C22" s="87">
        <f t="shared" ref="C22:L22" si="9">B22+ROUND(C9/12,0)</f>
        <v>0</v>
      </c>
      <c r="D22" s="87">
        <f t="shared" si="9"/>
        <v>0</v>
      </c>
      <c r="E22" s="87">
        <f t="shared" si="9"/>
        <v>0</v>
      </c>
      <c r="F22" s="87">
        <f t="shared" si="9"/>
        <v>0</v>
      </c>
      <c r="G22" s="87">
        <f t="shared" si="9"/>
        <v>0</v>
      </c>
      <c r="H22" s="87">
        <f t="shared" si="9"/>
        <v>0</v>
      </c>
      <c r="I22" s="87">
        <f t="shared" si="9"/>
        <v>0</v>
      </c>
      <c r="J22" s="87">
        <f t="shared" si="9"/>
        <v>0</v>
      </c>
      <c r="K22" s="87">
        <f t="shared" si="9"/>
        <v>0</v>
      </c>
      <c r="L22" s="87">
        <f t="shared" si="9"/>
        <v>0</v>
      </c>
      <c r="M22" s="87">
        <f t="shared" si="5"/>
        <v>0</v>
      </c>
      <c r="N22" s="87"/>
      <c r="O22" s="87">
        <f t="shared" si="6"/>
        <v>0</v>
      </c>
    </row>
    <row r="23" spans="1:16" s="76" customFormat="1" x14ac:dyDescent="0.2">
      <c r="A23" s="84" t="str">
        <f t="shared" si="7"/>
        <v>Hard-to-Reach Solutions MTP</v>
      </c>
      <c r="B23" s="87">
        <f t="shared" si="3"/>
        <v>0</v>
      </c>
      <c r="C23" s="87">
        <f t="shared" ref="C23:L23" si="10">B23+ROUND(C10/12,0)</f>
        <v>5770</v>
      </c>
      <c r="D23" s="87">
        <f t="shared" si="10"/>
        <v>10591</v>
      </c>
      <c r="E23" s="87">
        <f t="shared" si="10"/>
        <v>18464</v>
      </c>
      <c r="F23" s="87">
        <f t="shared" si="10"/>
        <v>21128</v>
      </c>
      <c r="G23" s="87">
        <f t="shared" si="10"/>
        <v>24282</v>
      </c>
      <c r="H23" s="87">
        <f t="shared" si="10"/>
        <v>26821</v>
      </c>
      <c r="I23" s="87">
        <f t="shared" si="10"/>
        <v>43570</v>
      </c>
      <c r="J23" s="87">
        <f t="shared" si="10"/>
        <v>44431</v>
      </c>
      <c r="K23" s="87">
        <f t="shared" si="10"/>
        <v>44431</v>
      </c>
      <c r="L23" s="87">
        <f t="shared" si="10"/>
        <v>44431</v>
      </c>
      <c r="M23" s="87">
        <f t="shared" si="5"/>
        <v>44431</v>
      </c>
      <c r="N23" s="87"/>
      <c r="O23" s="87">
        <f t="shared" si="6"/>
        <v>328350</v>
      </c>
    </row>
    <row r="24" spans="1:16" s="76" customFormat="1" x14ac:dyDescent="0.2">
      <c r="A24" s="84" t="str">
        <f t="shared" si="7"/>
        <v>Solar Photo-Voltaic</v>
      </c>
      <c r="B24" s="87">
        <f t="shared" si="3"/>
        <v>0</v>
      </c>
      <c r="C24" s="87">
        <f t="shared" ref="C24:L24" si="11">B24+ROUND(C11/12,0)</f>
        <v>0</v>
      </c>
      <c r="D24" s="87">
        <f t="shared" si="11"/>
        <v>0</v>
      </c>
      <c r="E24" s="87">
        <f t="shared" si="11"/>
        <v>0</v>
      </c>
      <c r="F24" s="87">
        <f t="shared" si="11"/>
        <v>0</v>
      </c>
      <c r="G24" s="87">
        <f t="shared" si="11"/>
        <v>0</v>
      </c>
      <c r="H24" s="87">
        <f t="shared" si="11"/>
        <v>0</v>
      </c>
      <c r="I24" s="87">
        <f t="shared" si="11"/>
        <v>0</v>
      </c>
      <c r="J24" s="87">
        <f t="shared" si="11"/>
        <v>0</v>
      </c>
      <c r="K24" s="87">
        <f t="shared" si="11"/>
        <v>0</v>
      </c>
      <c r="L24" s="87">
        <f t="shared" si="11"/>
        <v>0</v>
      </c>
      <c r="M24" s="87">
        <f t="shared" si="5"/>
        <v>0</v>
      </c>
      <c r="N24" s="87"/>
      <c r="O24" s="87">
        <f t="shared" si="6"/>
        <v>0</v>
      </c>
    </row>
    <row r="25" spans="1:16" s="76" customFormat="1" x14ac:dyDescent="0.2">
      <c r="A25" s="84" t="str">
        <f t="shared" si="7"/>
        <v>Commercial SOP</v>
      </c>
      <c r="B25" s="87">
        <f t="shared" si="3"/>
        <v>0</v>
      </c>
      <c r="C25" s="87">
        <f t="shared" ref="C25:L25" si="12">B25+ROUND(C12/12,0)</f>
        <v>0</v>
      </c>
      <c r="D25" s="87">
        <f t="shared" si="12"/>
        <v>0</v>
      </c>
      <c r="E25" s="87">
        <f t="shared" si="12"/>
        <v>0</v>
      </c>
      <c r="F25" s="87">
        <f t="shared" si="12"/>
        <v>0</v>
      </c>
      <c r="G25" s="87">
        <f t="shared" si="12"/>
        <v>0</v>
      </c>
      <c r="H25" s="87">
        <f t="shared" si="12"/>
        <v>952</v>
      </c>
      <c r="I25" s="87">
        <f t="shared" si="12"/>
        <v>952</v>
      </c>
      <c r="J25" s="87">
        <f t="shared" si="12"/>
        <v>952</v>
      </c>
      <c r="K25" s="87">
        <f t="shared" si="12"/>
        <v>952</v>
      </c>
      <c r="L25" s="87">
        <f t="shared" si="12"/>
        <v>952</v>
      </c>
      <c r="M25" s="87">
        <f t="shared" si="5"/>
        <v>952</v>
      </c>
      <c r="N25" s="87"/>
      <c r="O25" s="87">
        <f t="shared" si="6"/>
        <v>5712</v>
      </c>
    </row>
    <row r="26" spans="1:16" s="76" customFormat="1" x14ac:dyDescent="0.2">
      <c r="A26" s="84" t="str">
        <f t="shared" si="7"/>
        <v>Small Commercial Solutions MTP</v>
      </c>
      <c r="B26" s="87">
        <f t="shared" si="3"/>
        <v>0</v>
      </c>
      <c r="C26" s="87">
        <f t="shared" ref="C26:L26" si="13">B26+ROUND(C13/12,0)</f>
        <v>3759</v>
      </c>
      <c r="D26" s="87">
        <f t="shared" si="13"/>
        <v>11566</v>
      </c>
      <c r="E26" s="87">
        <f t="shared" si="13"/>
        <v>22265</v>
      </c>
      <c r="F26" s="87">
        <f t="shared" si="13"/>
        <v>25219</v>
      </c>
      <c r="G26" s="87">
        <f t="shared" si="13"/>
        <v>45487</v>
      </c>
      <c r="H26" s="87">
        <f t="shared" si="13"/>
        <v>64149</v>
      </c>
      <c r="I26" s="87">
        <f t="shared" si="13"/>
        <v>89607</v>
      </c>
      <c r="J26" s="87">
        <f t="shared" si="13"/>
        <v>136273</v>
      </c>
      <c r="K26" s="87">
        <f t="shared" si="13"/>
        <v>136273</v>
      </c>
      <c r="L26" s="87">
        <f t="shared" si="13"/>
        <v>136273</v>
      </c>
      <c r="M26" s="87">
        <f t="shared" si="5"/>
        <v>136273</v>
      </c>
      <c r="N26" s="87"/>
      <c r="O26" s="87">
        <f t="shared" si="6"/>
        <v>807144</v>
      </c>
    </row>
    <row r="27" spans="1:16" s="76" customFormat="1" x14ac:dyDescent="0.2">
      <c r="A27" s="84" t="str">
        <f t="shared" si="7"/>
        <v>Large C&amp;I Solutions MTP</v>
      </c>
      <c r="B27" s="87">
        <f t="shared" si="3"/>
        <v>26612</v>
      </c>
      <c r="C27" s="87">
        <f t="shared" ref="C27:L27" si="14">B27+ROUND(C14/12,0)</f>
        <v>98383</v>
      </c>
      <c r="D27" s="87">
        <f t="shared" si="14"/>
        <v>212029</v>
      </c>
      <c r="E27" s="87">
        <f t="shared" si="14"/>
        <v>242390</v>
      </c>
      <c r="F27" s="87">
        <f t="shared" si="14"/>
        <v>286721</v>
      </c>
      <c r="G27" s="87">
        <f t="shared" si="14"/>
        <v>389109</v>
      </c>
      <c r="H27" s="87">
        <f t="shared" si="14"/>
        <v>389109</v>
      </c>
      <c r="I27" s="87">
        <f t="shared" si="14"/>
        <v>591338</v>
      </c>
      <c r="J27" s="87">
        <f t="shared" si="14"/>
        <v>642895</v>
      </c>
      <c r="K27" s="87">
        <f t="shared" si="14"/>
        <v>642895</v>
      </c>
      <c r="L27" s="87">
        <f t="shared" si="14"/>
        <v>642895</v>
      </c>
      <c r="M27" s="87">
        <f t="shared" si="5"/>
        <v>642895</v>
      </c>
      <c r="N27" s="87"/>
      <c r="O27" s="87">
        <f t="shared" si="6"/>
        <v>4807271</v>
      </c>
    </row>
    <row r="28" spans="1:16" s="76" customFormat="1" x14ac:dyDescent="0.2">
      <c r="A28" s="84" t="str">
        <f t="shared" si="7"/>
        <v>Texas SCORE MTP</v>
      </c>
      <c r="B28" s="87">
        <f t="shared" si="3"/>
        <v>0</v>
      </c>
      <c r="C28" s="87">
        <f t="shared" ref="C28:L28" si="15">B28+ROUND(C15/12,0)</f>
        <v>2847</v>
      </c>
      <c r="D28" s="87">
        <f t="shared" si="15"/>
        <v>9143</v>
      </c>
      <c r="E28" s="87">
        <f t="shared" si="15"/>
        <v>10810</v>
      </c>
      <c r="F28" s="87">
        <f t="shared" si="15"/>
        <v>25369</v>
      </c>
      <c r="G28" s="87">
        <f t="shared" si="15"/>
        <v>27500</v>
      </c>
      <c r="H28" s="87">
        <f t="shared" si="15"/>
        <v>29583</v>
      </c>
      <c r="I28" s="87">
        <f t="shared" si="15"/>
        <v>29583</v>
      </c>
      <c r="J28" s="87">
        <f t="shared" si="15"/>
        <v>165120</v>
      </c>
      <c r="K28" s="87">
        <f t="shared" si="15"/>
        <v>165120</v>
      </c>
      <c r="L28" s="87">
        <f t="shared" si="15"/>
        <v>165120</v>
      </c>
      <c r="M28" s="87">
        <f t="shared" si="5"/>
        <v>165120</v>
      </c>
      <c r="N28" s="87"/>
      <c r="O28" s="87">
        <f t="shared" si="6"/>
        <v>795315</v>
      </c>
    </row>
    <row r="29" spans="1:16" s="76" customFormat="1" x14ac:dyDescent="0.2">
      <c r="A29" s="84" t="str">
        <f t="shared" si="7"/>
        <v>Load Management SOP</v>
      </c>
      <c r="B29" s="87">
        <f t="shared" si="3"/>
        <v>0</v>
      </c>
      <c r="C29" s="87">
        <f t="shared" ref="C29:L29" si="16">B29+ROUND(C16/12,0)</f>
        <v>0</v>
      </c>
      <c r="D29" s="87">
        <f t="shared" si="16"/>
        <v>0</v>
      </c>
      <c r="E29" s="87">
        <f t="shared" si="16"/>
        <v>0</v>
      </c>
      <c r="F29" s="87">
        <f t="shared" si="16"/>
        <v>0</v>
      </c>
      <c r="G29" s="87">
        <f t="shared" si="16"/>
        <v>0</v>
      </c>
      <c r="H29" s="87">
        <f t="shared" si="16"/>
        <v>0</v>
      </c>
      <c r="I29" s="87">
        <f t="shared" si="16"/>
        <v>522</v>
      </c>
      <c r="J29" s="87">
        <f t="shared" si="16"/>
        <v>522</v>
      </c>
      <c r="K29" s="87">
        <f t="shared" si="16"/>
        <v>522</v>
      </c>
      <c r="L29" s="87">
        <f t="shared" si="16"/>
        <v>522</v>
      </c>
      <c r="M29" s="87">
        <f t="shared" si="5"/>
        <v>522</v>
      </c>
      <c r="N29" s="87"/>
      <c r="O29" s="87">
        <f t="shared" si="6"/>
        <v>2610</v>
      </c>
    </row>
    <row r="30" spans="1:16" s="76" customFormat="1" ht="15" x14ac:dyDescent="0.35">
      <c r="A30" s="84" t="str">
        <f t="shared" si="7"/>
        <v>Commercial Rebate Pilot MTP</v>
      </c>
      <c r="B30" s="90">
        <f t="shared" si="3"/>
        <v>0</v>
      </c>
      <c r="C30" s="90">
        <f t="shared" ref="C30:L30" si="17">B30+ROUND(C17/12,0)</f>
        <v>0</v>
      </c>
      <c r="D30" s="90">
        <f t="shared" si="17"/>
        <v>0</v>
      </c>
      <c r="E30" s="90">
        <f t="shared" si="17"/>
        <v>0</v>
      </c>
      <c r="F30" s="90">
        <f t="shared" si="17"/>
        <v>0</v>
      </c>
      <c r="G30" s="90">
        <f t="shared" si="17"/>
        <v>0</v>
      </c>
      <c r="H30" s="90">
        <f t="shared" si="17"/>
        <v>0</v>
      </c>
      <c r="I30" s="90">
        <f t="shared" si="17"/>
        <v>0</v>
      </c>
      <c r="J30" s="90">
        <f t="shared" si="17"/>
        <v>0</v>
      </c>
      <c r="K30" s="90">
        <f t="shared" si="17"/>
        <v>0</v>
      </c>
      <c r="L30" s="90">
        <f t="shared" si="17"/>
        <v>0</v>
      </c>
      <c r="M30" s="90">
        <f t="shared" si="5"/>
        <v>0</v>
      </c>
      <c r="N30" s="90"/>
      <c r="O30" s="90">
        <f t="shared" ref="O30" si="18">SUM(B30:N30)</f>
        <v>0</v>
      </c>
    </row>
    <row r="31" spans="1:16" s="76" customFormat="1" x14ac:dyDescent="0.2">
      <c r="A31" s="77" t="s">
        <v>13</v>
      </c>
      <c r="B31" s="91">
        <f t="shared" ref="B31:M31" si="19">SUM(B20:B30)</f>
        <v>80810</v>
      </c>
      <c r="C31" s="91">
        <f t="shared" si="19"/>
        <v>172422</v>
      </c>
      <c r="D31" s="91">
        <f t="shared" si="19"/>
        <v>306647</v>
      </c>
      <c r="E31" s="91">
        <f t="shared" si="19"/>
        <v>358622</v>
      </c>
      <c r="F31" s="91">
        <f t="shared" si="19"/>
        <v>424949</v>
      </c>
      <c r="G31" s="91">
        <f t="shared" si="19"/>
        <v>554898</v>
      </c>
      <c r="H31" s="91">
        <f t="shared" si="19"/>
        <v>580636</v>
      </c>
      <c r="I31" s="91">
        <f t="shared" si="19"/>
        <v>829503</v>
      </c>
      <c r="J31" s="91">
        <f t="shared" si="19"/>
        <v>1066369</v>
      </c>
      <c r="K31" s="91">
        <f t="shared" si="19"/>
        <v>1066369</v>
      </c>
      <c r="L31" s="91">
        <f t="shared" si="19"/>
        <v>1066369</v>
      </c>
      <c r="M31" s="91">
        <f t="shared" si="19"/>
        <v>1066369</v>
      </c>
      <c r="N31" s="91"/>
      <c r="O31" s="91">
        <f>IF(AND(SUM(B31:N31)=SUM(O20:O30),SUM(B31:N31)=SUM(B20:N30),SUM(O20:O30)=SUM(B20:N30)),SUM(O20:O30),"eRrOr")</f>
        <v>7573963</v>
      </c>
      <c r="P31" s="81"/>
    </row>
    <row r="32" spans="1:16" s="76" customFormat="1" x14ac:dyDescent="0.2"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91"/>
      <c r="O32" s="87"/>
    </row>
    <row r="33" spans="1:17" s="76" customFormat="1" x14ac:dyDescent="0.2">
      <c r="A33" s="84" t="str">
        <f>A20</f>
        <v>Residential Solutions MTP</v>
      </c>
      <c r="B33" s="87">
        <f t="shared" ref="B33:M33" si="20">ROUND($O7/12,0)-B20</f>
        <v>15539</v>
      </c>
      <c r="C33" s="87">
        <f t="shared" si="20"/>
        <v>14513</v>
      </c>
      <c r="D33" s="87">
        <f t="shared" si="20"/>
        <v>12858</v>
      </c>
      <c r="E33" s="87">
        <f t="shared" si="20"/>
        <v>11483</v>
      </c>
      <c r="F33" s="87">
        <f t="shared" si="20"/>
        <v>9664</v>
      </c>
      <c r="G33" s="87">
        <f t="shared" si="20"/>
        <v>7656</v>
      </c>
      <c r="H33" s="87">
        <f t="shared" si="20"/>
        <v>6154</v>
      </c>
      <c r="I33" s="87">
        <f t="shared" si="20"/>
        <v>2245</v>
      </c>
      <c r="J33" s="87">
        <f t="shared" si="20"/>
        <v>0</v>
      </c>
      <c r="K33" s="87">
        <f t="shared" si="20"/>
        <v>0</v>
      </c>
      <c r="L33" s="87">
        <f t="shared" si="20"/>
        <v>0</v>
      </c>
      <c r="M33" s="87">
        <f t="shared" si="20"/>
        <v>0</v>
      </c>
      <c r="N33" s="91"/>
      <c r="O33" s="87">
        <f t="shared" ref="O33:O42" si="21">SUM(B33:N33)</f>
        <v>80112</v>
      </c>
    </row>
    <row r="34" spans="1:17" s="76" customFormat="1" x14ac:dyDescent="0.2">
      <c r="A34" s="84" t="str">
        <f t="shared" ref="A34:A43" si="22">A21</f>
        <v>Living Wise® MTP</v>
      </c>
      <c r="B34" s="87">
        <f t="shared" ref="B34:M34" si="23">ROUND($O8/12,0)-B21</f>
        <v>6438</v>
      </c>
      <c r="C34" s="87">
        <f t="shared" si="23"/>
        <v>-1</v>
      </c>
      <c r="D34" s="87">
        <f t="shared" si="23"/>
        <v>-1</v>
      </c>
      <c r="E34" s="87">
        <f t="shared" si="23"/>
        <v>-1</v>
      </c>
      <c r="F34" s="87">
        <f t="shared" si="23"/>
        <v>-1</v>
      </c>
      <c r="G34" s="87">
        <f t="shared" si="23"/>
        <v>-1</v>
      </c>
      <c r="H34" s="87">
        <f t="shared" si="23"/>
        <v>-1</v>
      </c>
      <c r="I34" s="87">
        <f t="shared" si="23"/>
        <v>-1</v>
      </c>
      <c r="J34" s="87">
        <f t="shared" si="23"/>
        <v>-1</v>
      </c>
      <c r="K34" s="87">
        <f t="shared" si="23"/>
        <v>-1</v>
      </c>
      <c r="L34" s="87">
        <f t="shared" si="23"/>
        <v>-1</v>
      </c>
      <c r="M34" s="87">
        <f t="shared" si="23"/>
        <v>-1</v>
      </c>
      <c r="N34" s="91"/>
      <c r="O34" s="87">
        <f t="shared" si="21"/>
        <v>6427</v>
      </c>
    </row>
    <row r="35" spans="1:17" s="76" customFormat="1" x14ac:dyDescent="0.2">
      <c r="A35" s="84" t="str">
        <f t="shared" si="22"/>
        <v>Appliance Recycling MTP</v>
      </c>
      <c r="B35" s="87">
        <f t="shared" ref="B35:M35" si="24">ROUND($O9/12,0)-B22</f>
        <v>0</v>
      </c>
      <c r="C35" s="87">
        <f t="shared" si="24"/>
        <v>0</v>
      </c>
      <c r="D35" s="87">
        <f t="shared" si="24"/>
        <v>0</v>
      </c>
      <c r="E35" s="87">
        <f t="shared" si="24"/>
        <v>0</v>
      </c>
      <c r="F35" s="87">
        <f t="shared" si="24"/>
        <v>0</v>
      </c>
      <c r="G35" s="87">
        <f t="shared" si="24"/>
        <v>0</v>
      </c>
      <c r="H35" s="87">
        <f t="shared" si="24"/>
        <v>0</v>
      </c>
      <c r="I35" s="87">
        <f t="shared" si="24"/>
        <v>0</v>
      </c>
      <c r="J35" s="87">
        <f t="shared" si="24"/>
        <v>0</v>
      </c>
      <c r="K35" s="87">
        <f t="shared" si="24"/>
        <v>0</v>
      </c>
      <c r="L35" s="87">
        <f t="shared" si="24"/>
        <v>0</v>
      </c>
      <c r="M35" s="87">
        <f t="shared" si="24"/>
        <v>0</v>
      </c>
      <c r="N35" s="91"/>
      <c r="O35" s="87">
        <f t="shared" si="21"/>
        <v>0</v>
      </c>
    </row>
    <row r="36" spans="1:17" s="76" customFormat="1" x14ac:dyDescent="0.2">
      <c r="A36" s="84" t="str">
        <f t="shared" si="22"/>
        <v>Hard-to-Reach Solutions MTP</v>
      </c>
      <c r="B36" s="87">
        <f t="shared" ref="B36:M36" si="25">ROUND($O10/12,0)-B23</f>
        <v>44430</v>
      </c>
      <c r="C36" s="87">
        <f t="shared" si="25"/>
        <v>38660</v>
      </c>
      <c r="D36" s="87">
        <f t="shared" si="25"/>
        <v>33839</v>
      </c>
      <c r="E36" s="87">
        <f t="shared" si="25"/>
        <v>25966</v>
      </c>
      <c r="F36" s="87">
        <f t="shared" si="25"/>
        <v>23302</v>
      </c>
      <c r="G36" s="87">
        <f t="shared" si="25"/>
        <v>20148</v>
      </c>
      <c r="H36" s="87">
        <f t="shared" si="25"/>
        <v>17609</v>
      </c>
      <c r="I36" s="87">
        <f t="shared" si="25"/>
        <v>860</v>
      </c>
      <c r="J36" s="87">
        <f t="shared" si="25"/>
        <v>-1</v>
      </c>
      <c r="K36" s="87">
        <f t="shared" si="25"/>
        <v>-1</v>
      </c>
      <c r="L36" s="87">
        <f t="shared" si="25"/>
        <v>-1</v>
      </c>
      <c r="M36" s="87">
        <f t="shared" si="25"/>
        <v>-1</v>
      </c>
      <c r="N36" s="91"/>
      <c r="O36" s="87">
        <f t="shared" si="21"/>
        <v>204810</v>
      </c>
    </row>
    <row r="37" spans="1:17" s="76" customFormat="1" x14ac:dyDescent="0.2">
      <c r="A37" s="84" t="str">
        <f t="shared" si="22"/>
        <v>Solar Photo-Voltaic</v>
      </c>
      <c r="B37" s="87">
        <f t="shared" ref="B37:M37" si="26">ROUND($O11/12,0)-B24</f>
        <v>0</v>
      </c>
      <c r="C37" s="87">
        <f t="shared" si="26"/>
        <v>0</v>
      </c>
      <c r="D37" s="87">
        <f t="shared" si="26"/>
        <v>0</v>
      </c>
      <c r="E37" s="87">
        <f t="shared" si="26"/>
        <v>0</v>
      </c>
      <c r="F37" s="87">
        <f t="shared" si="26"/>
        <v>0</v>
      </c>
      <c r="G37" s="87">
        <f t="shared" si="26"/>
        <v>0</v>
      </c>
      <c r="H37" s="87">
        <f t="shared" si="26"/>
        <v>0</v>
      </c>
      <c r="I37" s="87">
        <f t="shared" si="26"/>
        <v>0</v>
      </c>
      <c r="J37" s="87">
        <f t="shared" si="26"/>
        <v>0</v>
      </c>
      <c r="K37" s="87">
        <f t="shared" si="26"/>
        <v>0</v>
      </c>
      <c r="L37" s="87">
        <f t="shared" si="26"/>
        <v>0</v>
      </c>
      <c r="M37" s="87">
        <f t="shared" si="26"/>
        <v>0</v>
      </c>
      <c r="N37" s="91"/>
      <c r="O37" s="87">
        <f t="shared" si="21"/>
        <v>0</v>
      </c>
    </row>
    <row r="38" spans="1:17" s="76" customFormat="1" x14ac:dyDescent="0.2">
      <c r="A38" s="84" t="str">
        <f t="shared" si="22"/>
        <v>Commercial SOP</v>
      </c>
      <c r="B38" s="87">
        <f t="shared" ref="B38:M38" si="27">ROUND($O12/12,0)-B25</f>
        <v>952</v>
      </c>
      <c r="C38" s="87">
        <f t="shared" si="27"/>
        <v>952</v>
      </c>
      <c r="D38" s="87">
        <f t="shared" si="27"/>
        <v>952</v>
      </c>
      <c r="E38" s="87">
        <f t="shared" si="27"/>
        <v>952</v>
      </c>
      <c r="F38" s="87">
        <f t="shared" si="27"/>
        <v>952</v>
      </c>
      <c r="G38" s="87">
        <f t="shared" si="27"/>
        <v>952</v>
      </c>
      <c r="H38" s="87">
        <f t="shared" si="27"/>
        <v>0</v>
      </c>
      <c r="I38" s="87">
        <f t="shared" si="27"/>
        <v>0</v>
      </c>
      <c r="J38" s="87">
        <f t="shared" si="27"/>
        <v>0</v>
      </c>
      <c r="K38" s="87">
        <f t="shared" si="27"/>
        <v>0</v>
      </c>
      <c r="L38" s="87">
        <f t="shared" si="27"/>
        <v>0</v>
      </c>
      <c r="M38" s="87">
        <f t="shared" si="27"/>
        <v>0</v>
      </c>
      <c r="N38" s="91"/>
      <c r="O38" s="87">
        <f t="shared" si="21"/>
        <v>5712</v>
      </c>
    </row>
    <row r="39" spans="1:17" s="76" customFormat="1" x14ac:dyDescent="0.2">
      <c r="A39" s="84" t="str">
        <f t="shared" si="22"/>
        <v>Small Commercial Solutions MTP</v>
      </c>
      <c r="B39" s="87">
        <f t="shared" ref="B39:M39" si="28">ROUND($O13/12,0)-B26</f>
        <v>136272</v>
      </c>
      <c r="C39" s="87">
        <f t="shared" si="28"/>
        <v>132513</v>
      </c>
      <c r="D39" s="87">
        <f t="shared" si="28"/>
        <v>124706</v>
      </c>
      <c r="E39" s="87">
        <f t="shared" si="28"/>
        <v>114007</v>
      </c>
      <c r="F39" s="87">
        <f t="shared" si="28"/>
        <v>111053</v>
      </c>
      <c r="G39" s="87">
        <f t="shared" si="28"/>
        <v>90785</v>
      </c>
      <c r="H39" s="87">
        <f t="shared" si="28"/>
        <v>72123</v>
      </c>
      <c r="I39" s="87">
        <f t="shared" si="28"/>
        <v>46665</v>
      </c>
      <c r="J39" s="87">
        <f t="shared" si="28"/>
        <v>-1</v>
      </c>
      <c r="K39" s="87">
        <f t="shared" si="28"/>
        <v>-1</v>
      </c>
      <c r="L39" s="87">
        <f t="shared" si="28"/>
        <v>-1</v>
      </c>
      <c r="M39" s="87">
        <f t="shared" si="28"/>
        <v>-1</v>
      </c>
      <c r="N39" s="91"/>
      <c r="O39" s="87">
        <f t="shared" si="21"/>
        <v>828120</v>
      </c>
    </row>
    <row r="40" spans="1:17" s="76" customFormat="1" x14ac:dyDescent="0.2">
      <c r="A40" s="84" t="str">
        <f t="shared" si="22"/>
        <v>Large C&amp;I Solutions MTP</v>
      </c>
      <c r="B40" s="87">
        <f t="shared" ref="B40:M40" si="29">ROUND($O14/12,0)-B27</f>
        <v>616283</v>
      </c>
      <c r="C40" s="87">
        <f t="shared" si="29"/>
        <v>544512</v>
      </c>
      <c r="D40" s="87">
        <f t="shared" si="29"/>
        <v>430866</v>
      </c>
      <c r="E40" s="87">
        <f t="shared" si="29"/>
        <v>400505</v>
      </c>
      <c r="F40" s="87">
        <f t="shared" si="29"/>
        <v>356174</v>
      </c>
      <c r="G40" s="87">
        <f t="shared" si="29"/>
        <v>253786</v>
      </c>
      <c r="H40" s="87">
        <f t="shared" si="29"/>
        <v>253786</v>
      </c>
      <c r="I40" s="87">
        <f t="shared" si="29"/>
        <v>51557</v>
      </c>
      <c r="J40" s="87">
        <f t="shared" si="29"/>
        <v>0</v>
      </c>
      <c r="K40" s="87">
        <f t="shared" si="29"/>
        <v>0</v>
      </c>
      <c r="L40" s="87">
        <f t="shared" si="29"/>
        <v>0</v>
      </c>
      <c r="M40" s="87">
        <f t="shared" si="29"/>
        <v>0</v>
      </c>
      <c r="N40" s="91"/>
      <c r="O40" s="87">
        <f t="shared" si="21"/>
        <v>2907469</v>
      </c>
    </row>
    <row r="41" spans="1:17" s="76" customFormat="1" x14ac:dyDescent="0.2">
      <c r="A41" s="84" t="str">
        <f t="shared" si="22"/>
        <v>Texas SCORE MTP</v>
      </c>
      <c r="B41" s="87">
        <f t="shared" ref="B41:M41" si="30">ROUND($O15/12,0)-B28</f>
        <v>165121</v>
      </c>
      <c r="C41" s="87">
        <f t="shared" si="30"/>
        <v>162274</v>
      </c>
      <c r="D41" s="87">
        <f t="shared" si="30"/>
        <v>155978</v>
      </c>
      <c r="E41" s="87">
        <f t="shared" si="30"/>
        <v>154311</v>
      </c>
      <c r="F41" s="87">
        <f t="shared" si="30"/>
        <v>139752</v>
      </c>
      <c r="G41" s="87">
        <f t="shared" si="30"/>
        <v>137621</v>
      </c>
      <c r="H41" s="87">
        <f t="shared" si="30"/>
        <v>135538</v>
      </c>
      <c r="I41" s="87">
        <f t="shared" si="30"/>
        <v>135538</v>
      </c>
      <c r="J41" s="87">
        <f t="shared" si="30"/>
        <v>1</v>
      </c>
      <c r="K41" s="87">
        <f t="shared" si="30"/>
        <v>1</v>
      </c>
      <c r="L41" s="87">
        <f t="shared" si="30"/>
        <v>1</v>
      </c>
      <c r="M41" s="87">
        <f t="shared" si="30"/>
        <v>1</v>
      </c>
      <c r="N41" s="91"/>
      <c r="O41" s="87">
        <f t="shared" si="21"/>
        <v>1186137</v>
      </c>
    </row>
    <row r="42" spans="1:17" s="76" customFormat="1" x14ac:dyDescent="0.2">
      <c r="A42" s="84" t="str">
        <f t="shared" si="22"/>
        <v>Load Management SOP</v>
      </c>
      <c r="B42" s="87">
        <f t="shared" ref="B42:M42" si="31">ROUND($O16/12,0)-B29</f>
        <v>522</v>
      </c>
      <c r="C42" s="87">
        <f t="shared" si="31"/>
        <v>522</v>
      </c>
      <c r="D42" s="87">
        <f t="shared" si="31"/>
        <v>522</v>
      </c>
      <c r="E42" s="87">
        <f t="shared" si="31"/>
        <v>522</v>
      </c>
      <c r="F42" s="87">
        <f t="shared" si="31"/>
        <v>522</v>
      </c>
      <c r="G42" s="87">
        <f t="shared" si="31"/>
        <v>522</v>
      </c>
      <c r="H42" s="87">
        <f t="shared" si="31"/>
        <v>522</v>
      </c>
      <c r="I42" s="87">
        <f t="shared" si="31"/>
        <v>0</v>
      </c>
      <c r="J42" s="87">
        <f t="shared" si="31"/>
        <v>0</v>
      </c>
      <c r="K42" s="87">
        <f t="shared" si="31"/>
        <v>0</v>
      </c>
      <c r="L42" s="87">
        <f t="shared" si="31"/>
        <v>0</v>
      </c>
      <c r="M42" s="87">
        <f t="shared" si="31"/>
        <v>0</v>
      </c>
      <c r="N42" s="91"/>
      <c r="O42" s="87">
        <f t="shared" si="21"/>
        <v>3654</v>
      </c>
    </row>
    <row r="43" spans="1:17" s="76" customFormat="1" ht="15" x14ac:dyDescent="0.35">
      <c r="A43" s="84" t="str">
        <f t="shared" si="22"/>
        <v>Commercial Rebate Pilot MTP</v>
      </c>
      <c r="B43" s="90">
        <f t="shared" ref="B43:M43" si="32">ROUND($O17/12,0)-B30</f>
        <v>0</v>
      </c>
      <c r="C43" s="90">
        <f t="shared" si="32"/>
        <v>0</v>
      </c>
      <c r="D43" s="90">
        <f t="shared" si="32"/>
        <v>0</v>
      </c>
      <c r="E43" s="90">
        <f t="shared" si="32"/>
        <v>0</v>
      </c>
      <c r="F43" s="90">
        <f t="shared" si="32"/>
        <v>0</v>
      </c>
      <c r="G43" s="90">
        <f t="shared" si="32"/>
        <v>0</v>
      </c>
      <c r="H43" s="90">
        <f t="shared" si="32"/>
        <v>0</v>
      </c>
      <c r="I43" s="90">
        <f t="shared" si="32"/>
        <v>0</v>
      </c>
      <c r="J43" s="90">
        <f t="shared" si="32"/>
        <v>0</v>
      </c>
      <c r="K43" s="90">
        <f t="shared" si="32"/>
        <v>0</v>
      </c>
      <c r="L43" s="90">
        <f t="shared" si="32"/>
        <v>0</v>
      </c>
      <c r="M43" s="90">
        <f t="shared" si="32"/>
        <v>0</v>
      </c>
      <c r="N43" s="92"/>
      <c r="O43" s="90">
        <f t="shared" ref="O43" si="33">SUM(B43:N43)</f>
        <v>0</v>
      </c>
    </row>
    <row r="44" spans="1:17" s="76" customFormat="1" x14ac:dyDescent="0.2">
      <c r="A44" s="77" t="s">
        <v>13</v>
      </c>
      <c r="B44" s="91">
        <f t="shared" ref="B44:M44" si="34">SUM(B33:B43)</f>
        <v>985557</v>
      </c>
      <c r="C44" s="91">
        <f t="shared" si="34"/>
        <v>893945</v>
      </c>
      <c r="D44" s="91">
        <f t="shared" si="34"/>
        <v>759720</v>
      </c>
      <c r="E44" s="91">
        <f t="shared" si="34"/>
        <v>707745</v>
      </c>
      <c r="F44" s="91">
        <f t="shared" si="34"/>
        <v>641418</v>
      </c>
      <c r="G44" s="91">
        <f t="shared" si="34"/>
        <v>511469</v>
      </c>
      <c r="H44" s="91">
        <f t="shared" si="34"/>
        <v>485731</v>
      </c>
      <c r="I44" s="91">
        <f t="shared" si="34"/>
        <v>236864</v>
      </c>
      <c r="J44" s="91">
        <f t="shared" si="34"/>
        <v>-2</v>
      </c>
      <c r="K44" s="91">
        <f t="shared" si="34"/>
        <v>-2</v>
      </c>
      <c r="L44" s="91">
        <f t="shared" si="34"/>
        <v>-2</v>
      </c>
      <c r="M44" s="91">
        <f t="shared" si="34"/>
        <v>-2</v>
      </c>
      <c r="N44" s="91"/>
      <c r="O44" s="91">
        <f>IF(AND(SUM(B44:N44)=SUM(O33:O43),SUM(B44:N44)=SUM(B33:N43),SUM(O33:O43)=SUM(B33:N43)),SUM(O33:O43),"eRrOr")</f>
        <v>5222441</v>
      </c>
    </row>
    <row r="45" spans="1:17" s="76" customFormat="1" x14ac:dyDescent="0.2"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91"/>
      <c r="O45" s="87"/>
    </row>
    <row r="46" spans="1:17" s="76" customFormat="1" x14ac:dyDescent="0.2">
      <c r="A46" s="77" t="s">
        <v>13</v>
      </c>
      <c r="B46" s="91">
        <f t="shared" ref="B46:M46" si="35">B44+B31</f>
        <v>1066367</v>
      </c>
      <c r="C46" s="91">
        <f t="shared" si="35"/>
        <v>1066367</v>
      </c>
      <c r="D46" s="91">
        <f t="shared" si="35"/>
        <v>1066367</v>
      </c>
      <c r="E46" s="91">
        <f t="shared" si="35"/>
        <v>1066367</v>
      </c>
      <c r="F46" s="91">
        <f t="shared" si="35"/>
        <v>1066367</v>
      </c>
      <c r="G46" s="91">
        <f t="shared" si="35"/>
        <v>1066367</v>
      </c>
      <c r="H46" s="91">
        <f t="shared" si="35"/>
        <v>1066367</v>
      </c>
      <c r="I46" s="91">
        <f t="shared" si="35"/>
        <v>1066367</v>
      </c>
      <c r="J46" s="91">
        <f t="shared" si="35"/>
        <v>1066367</v>
      </c>
      <c r="K46" s="91">
        <f t="shared" si="35"/>
        <v>1066367</v>
      </c>
      <c r="L46" s="91">
        <f t="shared" si="35"/>
        <v>1066367</v>
      </c>
      <c r="M46" s="91">
        <f t="shared" si="35"/>
        <v>1066367</v>
      </c>
      <c r="N46" s="91"/>
      <c r="O46" s="91">
        <f t="shared" ref="O46" si="36">SUM(B46:N46)</f>
        <v>12796404</v>
      </c>
      <c r="P46" s="76">
        <f>O46-O18</f>
        <v>4.7141999993473291</v>
      </c>
      <c r="Q46" s="76" t="str">
        <f>IF(ABS(P46)&lt;24,"Okay","Need to check!")</f>
        <v>Okay</v>
      </c>
    </row>
  </sheetData>
  <pageMargins left="0.7" right="0.7" top="1.75" bottom="0.75" header="1.25" footer="0.3"/>
  <pageSetup scale="65" fitToHeight="0" orientation="landscape" r:id="rId1"/>
  <headerFooter>
    <oddHeader>&amp;LEL PASO ELECTRIC COMPANY
2017 TEXAS RATE CASE FILING
TEXAS ENERGY EFFICIENCY PROGRAM ANNUALIZATION ADJUSTMENT&amp;RWP/EXHIBIT MC-1R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zoomScaleNormal="100" workbookViewId="0">
      <selection activeCell="C7" sqref="C7"/>
    </sheetView>
  </sheetViews>
  <sheetFormatPr defaultColWidth="9.140625" defaultRowHeight="15" x14ac:dyDescent="0.25"/>
  <cols>
    <col min="1" max="1" width="32.5703125" style="34" customWidth="1"/>
    <col min="2" max="2" width="17" style="34" customWidth="1"/>
    <col min="3" max="14" width="11.7109375" style="34" customWidth="1"/>
    <col min="15" max="15" width="12.7109375" style="34" customWidth="1"/>
    <col min="16" max="16" width="6.140625" style="34" bestFit="1" customWidth="1"/>
    <col min="17" max="17" width="6.28515625" style="34" bestFit="1" customWidth="1"/>
    <col min="18" max="16384" width="9.140625" style="34"/>
  </cols>
  <sheetData>
    <row r="1" spans="1:17" x14ac:dyDescent="0.25">
      <c r="A1" s="97" t="s">
        <v>86</v>
      </c>
      <c r="B1" s="98"/>
      <c r="C1" s="93" t="s">
        <v>45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4"/>
    </row>
    <row r="2" spans="1:17" ht="25.5" customHeight="1" x14ac:dyDescent="0.25">
      <c r="A2" s="99" t="s">
        <v>0</v>
      </c>
      <c r="B2" s="95" t="s">
        <v>44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Q2" s="34" t="s">
        <v>91</v>
      </c>
    </row>
    <row r="3" spans="1:17" ht="25.5" customHeight="1" x14ac:dyDescent="0.25">
      <c r="A3" s="96"/>
      <c r="B3" s="96"/>
      <c r="C3" s="42" t="s">
        <v>41</v>
      </c>
      <c r="D3" s="42" t="s">
        <v>15</v>
      </c>
      <c r="E3" s="42" t="s">
        <v>16</v>
      </c>
      <c r="F3" s="42" t="s">
        <v>17</v>
      </c>
      <c r="G3" s="42" t="s">
        <v>18</v>
      </c>
      <c r="H3" s="42" t="s">
        <v>19</v>
      </c>
      <c r="I3" s="42" t="s">
        <v>20</v>
      </c>
      <c r="J3" s="42" t="s">
        <v>21</v>
      </c>
      <c r="K3" s="42" t="s">
        <v>22</v>
      </c>
      <c r="L3" s="42" t="s">
        <v>23</v>
      </c>
      <c r="M3" s="42" t="s">
        <v>24</v>
      </c>
      <c r="N3" s="42" t="s">
        <v>25</v>
      </c>
      <c r="O3" s="42" t="s">
        <v>13</v>
      </c>
      <c r="Q3" s="34">
        <v>1</v>
      </c>
    </row>
    <row r="4" spans="1:17" x14ac:dyDescent="0.25">
      <c r="A4" s="41" t="s">
        <v>2</v>
      </c>
      <c r="B4" s="39">
        <f>'2015 Energy By Program by Month'!O20+'2015 Energy By Program by Month'!O33</f>
        <v>600960</v>
      </c>
      <c r="C4" s="36">
        <f>'2015 Energy By Program by Month'!B20</f>
        <v>0</v>
      </c>
      <c r="D4" s="36">
        <f>'2015 Energy By Program by Month'!C20</f>
        <v>1809</v>
      </c>
      <c r="E4" s="36">
        <f>'2015 Energy By Program by Month'!D20</f>
        <v>7209</v>
      </c>
      <c r="F4" s="36">
        <f>'2015 Energy By Program by Month'!E20</f>
        <v>8158</v>
      </c>
      <c r="G4" s="36">
        <f>'2015 Energy By Program by Month'!F20</f>
        <v>15765</v>
      </c>
      <c r="H4" s="36">
        <f>'2015 Energy By Program by Month'!G20</f>
        <v>16971</v>
      </c>
      <c r="I4" s="36">
        <f>'2015 Energy By Program by Month'!H20</f>
        <v>18044</v>
      </c>
      <c r="J4" s="36">
        <f>'2015 Energy By Program by Month'!I20</f>
        <v>20922</v>
      </c>
      <c r="K4" s="36">
        <f>'2015 Energy By Program by Month'!J20</f>
        <v>25503</v>
      </c>
      <c r="L4" s="36">
        <f>'2015 Energy By Program by Month'!K20</f>
        <v>27134</v>
      </c>
      <c r="M4" s="36">
        <f>'2015 Energy By Program by Month'!L20</f>
        <v>40439</v>
      </c>
      <c r="N4" s="36">
        <f>'2015 Energy By Program by Month'!M20</f>
        <v>50081</v>
      </c>
      <c r="O4" s="37">
        <f>SUM(C4:N4)</f>
        <v>232035</v>
      </c>
      <c r="Q4" s="34">
        <f t="shared" ref="Q4:Q17" si="0">Q3+1</f>
        <v>2</v>
      </c>
    </row>
    <row r="5" spans="1:17" x14ac:dyDescent="0.25">
      <c r="A5" s="41" t="s">
        <v>3</v>
      </c>
      <c r="B5" s="39">
        <f>'2015 Energy By Program by Month'!O21+'2015 Energy By Program by Month'!O34</f>
        <v>1165896</v>
      </c>
      <c r="C5" s="36">
        <f>'2015 Energy By Program by Month'!B21</f>
        <v>95064</v>
      </c>
      <c r="D5" s="36">
        <f>'2015 Energy By Program by Month'!C21</f>
        <v>97158</v>
      </c>
      <c r="E5" s="36">
        <f>'2015 Energy By Program by Month'!D21</f>
        <v>97158</v>
      </c>
      <c r="F5" s="36">
        <f>'2015 Energy By Program by Month'!E21</f>
        <v>97158</v>
      </c>
      <c r="G5" s="36">
        <f>'2015 Energy By Program by Month'!F21</f>
        <v>97158</v>
      </c>
      <c r="H5" s="36">
        <f>'2015 Energy By Program by Month'!G21</f>
        <v>97158</v>
      </c>
      <c r="I5" s="36">
        <f>'2015 Energy By Program by Month'!H21</f>
        <v>97158</v>
      </c>
      <c r="J5" s="36">
        <f>'2015 Energy By Program by Month'!I21</f>
        <v>97158</v>
      </c>
      <c r="K5" s="36">
        <f>'2015 Energy By Program by Month'!J21</f>
        <v>97158</v>
      </c>
      <c r="L5" s="36">
        <f>'2015 Energy By Program by Month'!K21</f>
        <v>97158</v>
      </c>
      <c r="M5" s="36">
        <f>'2015 Energy By Program by Month'!L21</f>
        <v>97158</v>
      </c>
      <c r="N5" s="36">
        <f>'2015 Energy By Program by Month'!M21</f>
        <v>97158</v>
      </c>
      <c r="O5" s="37">
        <f>SUM(C5:N5)</f>
        <v>1163802</v>
      </c>
      <c r="Q5" s="34">
        <f t="shared" si="0"/>
        <v>3</v>
      </c>
    </row>
    <row r="6" spans="1:17" x14ac:dyDescent="0.25">
      <c r="A6" s="41" t="s">
        <v>4</v>
      </c>
      <c r="B6" s="39">
        <f>'2015 Energy By Program by Month'!O22+'2015 Energy By Program by Month'!O35</f>
        <v>1235160</v>
      </c>
      <c r="C6" s="36">
        <f>'2015 Energy By Program by Month'!B22</f>
        <v>0</v>
      </c>
      <c r="D6" s="36">
        <f>'2015 Energy By Program by Month'!C22</f>
        <v>0</v>
      </c>
      <c r="E6" s="36">
        <f>'2015 Energy By Program by Month'!D22</f>
        <v>11750</v>
      </c>
      <c r="F6" s="36">
        <f>'2015 Energy By Program by Month'!E22</f>
        <v>15604</v>
      </c>
      <c r="G6" s="36">
        <f>'2015 Energy By Program by Month'!F22</f>
        <v>23594</v>
      </c>
      <c r="H6" s="36">
        <f>'2015 Energy By Program by Month'!G22</f>
        <v>33276</v>
      </c>
      <c r="I6" s="36">
        <f>'2015 Energy By Program by Month'!H22</f>
        <v>47094</v>
      </c>
      <c r="J6" s="36">
        <f>'2015 Energy By Program by Month'!I22</f>
        <v>58938</v>
      </c>
      <c r="K6" s="36">
        <f>'2015 Energy By Program by Month'!J22</f>
        <v>77268</v>
      </c>
      <c r="L6" s="36">
        <f>'2015 Energy By Program by Month'!K22</f>
        <v>88266</v>
      </c>
      <c r="M6" s="36">
        <f>'2015 Energy By Program by Month'!L22</f>
        <v>98042</v>
      </c>
      <c r="N6" s="36">
        <f>'2015 Energy By Program by Month'!M22</f>
        <v>102930</v>
      </c>
      <c r="O6" s="37">
        <f>SUM(C6:N6)</f>
        <v>556762</v>
      </c>
      <c r="Q6" s="34">
        <f t="shared" si="0"/>
        <v>4</v>
      </c>
    </row>
    <row r="7" spans="1:17" x14ac:dyDescent="0.25">
      <c r="A7" s="41" t="s">
        <v>5</v>
      </c>
      <c r="B7" s="39">
        <f>'2015 Energy By Program by Month'!O23+'2015 Energy By Program by Month'!O36</f>
        <v>1479744</v>
      </c>
      <c r="C7" s="36">
        <f>'2015 Energy By Program by Month'!B23</f>
        <v>2003</v>
      </c>
      <c r="D7" s="36">
        <f>'2015 Energy By Program by Month'!C23</f>
        <v>4357</v>
      </c>
      <c r="E7" s="36">
        <f>'2015 Energy By Program by Month'!D23</f>
        <v>10343</v>
      </c>
      <c r="F7" s="36">
        <f>'2015 Energy By Program by Month'!E23</f>
        <v>16677</v>
      </c>
      <c r="G7" s="36">
        <f>'2015 Energy By Program by Month'!F23</f>
        <v>17999</v>
      </c>
      <c r="H7" s="36">
        <f>'2015 Energy By Program by Month'!G23</f>
        <v>28510</v>
      </c>
      <c r="I7" s="36">
        <f>'2015 Energy By Program by Month'!H23</f>
        <v>38264</v>
      </c>
      <c r="J7" s="36">
        <f>'2015 Energy By Program by Month'!I23</f>
        <v>47248</v>
      </c>
      <c r="K7" s="36">
        <f>'2015 Energy By Program by Month'!J23</f>
        <v>54172</v>
      </c>
      <c r="L7" s="36">
        <f>'2015 Energy By Program by Month'!K23</f>
        <v>59614</v>
      </c>
      <c r="M7" s="36">
        <f>'2015 Energy By Program by Month'!L23</f>
        <v>76089</v>
      </c>
      <c r="N7" s="36">
        <f>'2015 Energy By Program by Month'!M23</f>
        <v>123312</v>
      </c>
      <c r="O7" s="37">
        <f>SUM(C7:N7)</f>
        <v>478588</v>
      </c>
      <c r="Q7" s="34">
        <f t="shared" si="0"/>
        <v>5</v>
      </c>
    </row>
    <row r="8" spans="1:17" x14ac:dyDescent="0.25">
      <c r="A8" s="41" t="s">
        <v>6</v>
      </c>
      <c r="B8" s="39">
        <f>'2015 Energy By Program by Month'!O24+'2015 Energy By Program by Month'!O37</f>
        <v>537636</v>
      </c>
      <c r="C8" s="36">
        <f>'2015 Energy By Program by Month'!B24</f>
        <v>0</v>
      </c>
      <c r="D8" s="36">
        <f>'2015 Energy By Program by Month'!C24</f>
        <v>0</v>
      </c>
      <c r="E8" s="36">
        <f>'2015 Energy By Program by Month'!D24</f>
        <v>0</v>
      </c>
      <c r="F8" s="36">
        <f>'2015 Energy By Program by Month'!E24</f>
        <v>2821</v>
      </c>
      <c r="G8" s="36">
        <f>'2015 Energy By Program by Month'!F24</f>
        <v>5349</v>
      </c>
      <c r="H8" s="36">
        <f>'2015 Energy By Program by Month'!G24</f>
        <v>13402</v>
      </c>
      <c r="I8" s="36">
        <f>'2015 Energy By Program by Month'!H24</f>
        <v>14662</v>
      </c>
      <c r="J8" s="36">
        <f>'2015 Energy By Program by Month'!I24</f>
        <v>32318</v>
      </c>
      <c r="K8" s="36">
        <f>'2015 Energy By Program by Month'!J24</f>
        <v>36114</v>
      </c>
      <c r="L8" s="36">
        <f>'2015 Energy By Program by Month'!K24</f>
        <v>37335</v>
      </c>
      <c r="M8" s="36">
        <f>'2015 Energy By Program by Month'!L24</f>
        <v>43435</v>
      </c>
      <c r="N8" s="36">
        <f>'2015 Energy By Program by Month'!M24</f>
        <v>44803</v>
      </c>
      <c r="O8" s="37">
        <f>SUM(C8:N8)</f>
        <v>230239</v>
      </c>
      <c r="Q8" s="34">
        <f t="shared" si="0"/>
        <v>6</v>
      </c>
    </row>
    <row r="9" spans="1:17" x14ac:dyDescent="0.25">
      <c r="A9" s="41" t="s">
        <v>7</v>
      </c>
      <c r="B9" s="39">
        <f>'2015 Energy By Program by Month'!O25+'2015 Energy By Program by Month'!O38</f>
        <v>1896840</v>
      </c>
      <c r="C9" s="36">
        <f>'2015 Energy By Program by Month'!B25</f>
        <v>0</v>
      </c>
      <c r="D9" s="36">
        <f>'2015 Energy By Program by Month'!C25</f>
        <v>0</v>
      </c>
      <c r="E9" s="36">
        <f>'2015 Energy By Program by Month'!D25</f>
        <v>0</v>
      </c>
      <c r="F9" s="36">
        <f>'2015 Energy By Program by Month'!E25</f>
        <v>0</v>
      </c>
      <c r="G9" s="36">
        <f>'2015 Energy By Program by Month'!F25</f>
        <v>735</v>
      </c>
      <c r="H9" s="36">
        <f>'2015 Energy By Program by Month'!G25</f>
        <v>735</v>
      </c>
      <c r="I9" s="36">
        <f>'2015 Energy By Program by Month'!H25</f>
        <v>8079</v>
      </c>
      <c r="J9" s="36">
        <f>'2015 Energy By Program by Month'!I25</f>
        <v>8079</v>
      </c>
      <c r="K9" s="36">
        <f>'2015 Energy By Program by Month'!J25</f>
        <v>8079</v>
      </c>
      <c r="L9" s="36">
        <f>'2015 Energy By Program by Month'!K25</f>
        <v>8079</v>
      </c>
      <c r="M9" s="36">
        <f>'2015 Energy By Program by Month'!L25</f>
        <v>23498</v>
      </c>
      <c r="N9" s="36">
        <f>'2015 Energy By Program by Month'!M25</f>
        <v>158069</v>
      </c>
      <c r="O9" s="37">
        <f t="shared" ref="O9:O14" si="1">SUM(C9:N9)</f>
        <v>215353</v>
      </c>
      <c r="Q9" s="34">
        <f t="shared" si="0"/>
        <v>7</v>
      </c>
    </row>
    <row r="10" spans="1:17" x14ac:dyDescent="0.25">
      <c r="A10" s="41" t="s">
        <v>8</v>
      </c>
      <c r="B10" s="39">
        <f>'2015 Energy By Program by Month'!O26+'2015 Energy By Program by Month'!O39</f>
        <v>3007512</v>
      </c>
      <c r="C10" s="36">
        <f>'2015 Energy By Program by Month'!B26</f>
        <v>0</v>
      </c>
      <c r="D10" s="36">
        <f>'2015 Energy By Program by Month'!C26</f>
        <v>9013</v>
      </c>
      <c r="E10" s="36">
        <f>'2015 Energy By Program by Month'!D26</f>
        <v>41874</v>
      </c>
      <c r="F10" s="36">
        <f>'2015 Energy By Program by Month'!E26</f>
        <v>54721</v>
      </c>
      <c r="G10" s="36">
        <f>'2015 Energy By Program by Month'!F26</f>
        <v>71831</v>
      </c>
      <c r="H10" s="36">
        <f>'2015 Energy By Program by Month'!G26</f>
        <v>88560</v>
      </c>
      <c r="I10" s="36">
        <f>'2015 Energy By Program by Month'!H26</f>
        <v>105145</v>
      </c>
      <c r="J10" s="36">
        <f>'2015 Energy By Program by Month'!I26</f>
        <v>138197</v>
      </c>
      <c r="K10" s="36">
        <f>'2015 Energy By Program by Month'!J26</f>
        <v>151197</v>
      </c>
      <c r="L10" s="36">
        <f>'2015 Energy By Program by Month'!K26</f>
        <v>177742</v>
      </c>
      <c r="M10" s="36">
        <f>'2015 Energy By Program by Month'!L26</f>
        <v>191608</v>
      </c>
      <c r="N10" s="36">
        <f>'2015 Energy By Program by Month'!M26</f>
        <v>250627</v>
      </c>
      <c r="O10" s="37">
        <f t="shared" si="1"/>
        <v>1280515</v>
      </c>
      <c r="Q10" s="34">
        <f t="shared" si="0"/>
        <v>8</v>
      </c>
    </row>
    <row r="11" spans="1:17" x14ac:dyDescent="0.25">
      <c r="A11" s="41" t="s">
        <v>9</v>
      </c>
      <c r="B11" s="39">
        <f>'2015 Energy By Program by Month'!O27+'2015 Energy By Program by Month'!O40</f>
        <v>9503832</v>
      </c>
      <c r="C11" s="36">
        <f>'2015 Energy By Program by Month'!B27</f>
        <v>0</v>
      </c>
      <c r="D11" s="36">
        <f>'2015 Energy By Program by Month'!C27</f>
        <v>30061</v>
      </c>
      <c r="E11" s="36">
        <f>'2015 Energy By Program by Month'!D27</f>
        <v>81589</v>
      </c>
      <c r="F11" s="36">
        <f>'2015 Energy By Program by Month'!E27</f>
        <v>127118</v>
      </c>
      <c r="G11" s="36">
        <f>'2015 Energy By Program by Month'!F27</f>
        <v>205865</v>
      </c>
      <c r="H11" s="36">
        <f>'2015 Energy By Program by Month'!G27</f>
        <v>248756</v>
      </c>
      <c r="I11" s="36">
        <f>'2015 Energy By Program by Month'!H27</f>
        <v>275665</v>
      </c>
      <c r="J11" s="36">
        <f>'2015 Energy By Program by Month'!I27</f>
        <v>411554</v>
      </c>
      <c r="K11" s="36">
        <f>'2015 Energy By Program by Month'!J27</f>
        <v>526152</v>
      </c>
      <c r="L11" s="36">
        <f>'2015 Energy By Program by Month'!K27</f>
        <v>633686</v>
      </c>
      <c r="M11" s="36">
        <f>'2015 Energy By Program by Month'!L27</f>
        <v>705786</v>
      </c>
      <c r="N11" s="36">
        <f>'2015 Energy By Program by Month'!M27</f>
        <v>791986</v>
      </c>
      <c r="O11" s="37">
        <f t="shared" si="1"/>
        <v>4038218</v>
      </c>
      <c r="Q11" s="34">
        <f t="shared" si="0"/>
        <v>9</v>
      </c>
    </row>
    <row r="12" spans="1:17" x14ac:dyDescent="0.25">
      <c r="A12" s="41" t="s">
        <v>10</v>
      </c>
      <c r="B12" s="39">
        <f>'2015 Energy By Program by Month'!O28+'2015 Energy By Program by Month'!O41</f>
        <v>2774904</v>
      </c>
      <c r="C12" s="36">
        <f>'2015 Energy By Program by Month'!B28</f>
        <v>0</v>
      </c>
      <c r="D12" s="36">
        <f>'2015 Energy By Program by Month'!C28</f>
        <v>6571</v>
      </c>
      <c r="E12" s="36">
        <f>'2015 Energy By Program by Month'!D28</f>
        <v>9272</v>
      </c>
      <c r="F12" s="36">
        <f>'2015 Energy By Program by Month'!E28</f>
        <v>10648</v>
      </c>
      <c r="G12" s="36">
        <f>'2015 Energy By Program by Month'!F28</f>
        <v>12805</v>
      </c>
      <c r="H12" s="36">
        <f>'2015 Energy By Program by Month'!G28</f>
        <v>21879</v>
      </c>
      <c r="I12" s="36">
        <f>'2015 Energy By Program by Month'!H28</f>
        <v>49669</v>
      </c>
      <c r="J12" s="36">
        <f>'2015 Energy By Program by Month'!I28</f>
        <v>109920</v>
      </c>
      <c r="K12" s="36">
        <f>'2015 Energy By Program by Month'!J28</f>
        <v>130448</v>
      </c>
      <c r="L12" s="36">
        <f>'2015 Energy By Program by Month'!K28</f>
        <v>140483</v>
      </c>
      <c r="M12" s="36">
        <f>'2015 Energy By Program by Month'!L28</f>
        <v>167222</v>
      </c>
      <c r="N12" s="36">
        <f>'2015 Energy By Program by Month'!M28</f>
        <v>231242</v>
      </c>
      <c r="O12" s="37">
        <f t="shared" si="1"/>
        <v>890159</v>
      </c>
      <c r="Q12" s="34">
        <f t="shared" si="0"/>
        <v>10</v>
      </c>
    </row>
    <row r="13" spans="1:17" x14ac:dyDescent="0.25">
      <c r="A13" s="41" t="s">
        <v>11</v>
      </c>
      <c r="B13" s="39">
        <f>'2015 Energy By Program by Month'!O29+'2015 Energy By Program by Month'!O42</f>
        <v>33552</v>
      </c>
      <c r="C13" s="36">
        <f>'2015 Energy By Program by Month'!B29</f>
        <v>0</v>
      </c>
      <c r="D13" s="36">
        <f>'2015 Energy By Program by Month'!C29</f>
        <v>0</v>
      </c>
      <c r="E13" s="36">
        <f>'2015 Energy By Program by Month'!D29</f>
        <v>0</v>
      </c>
      <c r="F13" s="36">
        <f>'2015 Energy By Program by Month'!E29</f>
        <v>0</v>
      </c>
      <c r="G13" s="36">
        <f>'2015 Energy By Program by Month'!F29</f>
        <v>0</v>
      </c>
      <c r="H13" s="36">
        <f>'2015 Energy By Program by Month'!G29</f>
        <v>0</v>
      </c>
      <c r="I13" s="36">
        <f>'2015 Energy By Program by Month'!H29</f>
        <v>0</v>
      </c>
      <c r="J13" s="36">
        <f>'2015 Energy By Program by Month'!I29</f>
        <v>2382</v>
      </c>
      <c r="K13" s="36">
        <f>'2015 Energy By Program by Month'!J29</f>
        <v>2382</v>
      </c>
      <c r="L13" s="36">
        <f>'2015 Energy By Program by Month'!K29</f>
        <v>2382</v>
      </c>
      <c r="M13" s="36">
        <f>'2015 Energy By Program by Month'!L29</f>
        <v>2796</v>
      </c>
      <c r="N13" s="36">
        <f>'2015 Energy By Program by Month'!M29</f>
        <v>2796</v>
      </c>
      <c r="O13" s="37">
        <f t="shared" si="1"/>
        <v>12738</v>
      </c>
      <c r="Q13" s="34">
        <f t="shared" si="0"/>
        <v>11</v>
      </c>
    </row>
    <row r="14" spans="1:17" x14ac:dyDescent="0.25">
      <c r="A14" s="45" t="s">
        <v>12</v>
      </c>
      <c r="B14" s="46">
        <f>'2015 Energy By Program by Month'!O30+'2015 Energy By Program by Month'!O43</f>
        <v>46488</v>
      </c>
      <c r="C14" s="43">
        <f>'2015 Energy By Program by Month'!B30</f>
        <v>0</v>
      </c>
      <c r="D14" s="43">
        <f>'2015 Energy By Program by Month'!C30</f>
        <v>0</v>
      </c>
      <c r="E14" s="43">
        <f>'2015 Energy By Program by Month'!D30</f>
        <v>3874</v>
      </c>
      <c r="F14" s="43">
        <f>'2015 Energy By Program by Month'!E30</f>
        <v>3874</v>
      </c>
      <c r="G14" s="43">
        <f>'2015 Energy By Program by Month'!F30</f>
        <v>3874</v>
      </c>
      <c r="H14" s="43">
        <f>'2015 Energy By Program by Month'!G30</f>
        <v>3874</v>
      </c>
      <c r="I14" s="43">
        <f>'2015 Energy By Program by Month'!H30</f>
        <v>3874</v>
      </c>
      <c r="J14" s="43">
        <f>'2015 Energy By Program by Month'!I30</f>
        <v>3874</v>
      </c>
      <c r="K14" s="43">
        <f>'2015 Energy By Program by Month'!J30</f>
        <v>3874</v>
      </c>
      <c r="L14" s="43">
        <f>'2015 Energy By Program by Month'!K30</f>
        <v>3874</v>
      </c>
      <c r="M14" s="43">
        <f>'2015 Energy By Program by Month'!L30</f>
        <v>3874</v>
      </c>
      <c r="N14" s="43">
        <f>'2015 Energy By Program by Month'!M30</f>
        <v>3874</v>
      </c>
      <c r="O14" s="44">
        <f t="shared" si="1"/>
        <v>38740</v>
      </c>
      <c r="Q14" s="34">
        <f t="shared" si="0"/>
        <v>12</v>
      </c>
    </row>
    <row r="15" spans="1:17" x14ac:dyDescent="0.25">
      <c r="A15" s="48" t="s">
        <v>13</v>
      </c>
      <c r="B15" s="40">
        <f t="shared" ref="B15:O15" si="2">SUM(B4:B14)</f>
        <v>22282524</v>
      </c>
      <c r="C15" s="37">
        <f t="shared" si="2"/>
        <v>97067</v>
      </c>
      <c r="D15" s="37">
        <f t="shared" si="2"/>
        <v>148969</v>
      </c>
      <c r="E15" s="37">
        <f t="shared" si="2"/>
        <v>263069</v>
      </c>
      <c r="F15" s="37">
        <f t="shared" si="2"/>
        <v>336779</v>
      </c>
      <c r="G15" s="37">
        <f t="shared" si="2"/>
        <v>454975</v>
      </c>
      <c r="H15" s="37">
        <f t="shared" si="2"/>
        <v>553121</v>
      </c>
      <c r="I15" s="37">
        <f t="shared" si="2"/>
        <v>657654</v>
      </c>
      <c r="J15" s="37">
        <f t="shared" si="2"/>
        <v>930590</v>
      </c>
      <c r="K15" s="37">
        <f t="shared" si="2"/>
        <v>1112347</v>
      </c>
      <c r="L15" s="37">
        <f t="shared" si="2"/>
        <v>1275753</v>
      </c>
      <c r="M15" s="37">
        <f t="shared" si="2"/>
        <v>1449947</v>
      </c>
      <c r="N15" s="37">
        <f t="shared" si="2"/>
        <v>1856878</v>
      </c>
      <c r="O15" s="37">
        <f t="shared" si="2"/>
        <v>9137149</v>
      </c>
      <c r="P15" s="34" t="b">
        <f>O15='2015 Energy By Program by Month'!O31</f>
        <v>1</v>
      </c>
      <c r="Q15" s="34">
        <f t="shared" si="0"/>
        <v>13</v>
      </c>
    </row>
    <row r="16" spans="1:17" x14ac:dyDescent="0.25">
      <c r="A16" s="1" t="s">
        <v>46</v>
      </c>
      <c r="C16" s="37">
        <f>'Allocation 2015'!D15</f>
        <v>1759810</v>
      </c>
      <c r="D16" s="37">
        <f>'Allocation 2015'!E15</f>
        <v>1707908</v>
      </c>
      <c r="E16" s="37">
        <f>'Allocation 2015'!F15</f>
        <v>1593808</v>
      </c>
      <c r="F16" s="37">
        <f>'Allocation 2015'!G15</f>
        <v>1520098</v>
      </c>
      <c r="G16" s="37">
        <f>'Allocation 2015'!H15</f>
        <v>1401902</v>
      </c>
      <c r="H16" s="37">
        <f>'Allocation 2015'!I15</f>
        <v>1303756</v>
      </c>
      <c r="I16" s="37">
        <f>'Allocation 2015'!J15</f>
        <v>1199223</v>
      </c>
      <c r="J16" s="37">
        <f>'Allocation 2015'!K15</f>
        <v>926287</v>
      </c>
      <c r="K16" s="37">
        <f>'Allocation 2015'!L15</f>
        <v>744530</v>
      </c>
      <c r="L16" s="37">
        <f>'Allocation 2015'!M15</f>
        <v>581124</v>
      </c>
      <c r="M16" s="37">
        <f>'Allocation 2015'!N15</f>
        <v>406930</v>
      </c>
      <c r="N16" s="37">
        <f>'Allocation 2015'!O15</f>
        <v>-1</v>
      </c>
      <c r="O16" s="37">
        <f>SUM(C16:N16)</f>
        <v>13145375</v>
      </c>
      <c r="P16" s="34" t="b">
        <f>O16='2015 Energy By Program by Month'!O44</f>
        <v>1</v>
      </c>
      <c r="Q16" s="34">
        <f t="shared" si="0"/>
        <v>14</v>
      </c>
    </row>
    <row r="17" spans="1:17" ht="15.75" thickBot="1" x14ac:dyDescent="0.3">
      <c r="A17" s="47" t="s">
        <v>47</v>
      </c>
      <c r="B17" s="47"/>
      <c r="C17" s="4">
        <f t="shared" ref="C17:O17" si="3">SUM(C15:C16)</f>
        <v>1856877</v>
      </c>
      <c r="D17" s="4">
        <f t="shared" si="3"/>
        <v>1856877</v>
      </c>
      <c r="E17" s="4">
        <f t="shared" si="3"/>
        <v>1856877</v>
      </c>
      <c r="F17" s="4">
        <f t="shared" si="3"/>
        <v>1856877</v>
      </c>
      <c r="G17" s="4">
        <f t="shared" si="3"/>
        <v>1856877</v>
      </c>
      <c r="H17" s="4">
        <f t="shared" si="3"/>
        <v>1856877</v>
      </c>
      <c r="I17" s="4">
        <f t="shared" si="3"/>
        <v>1856877</v>
      </c>
      <c r="J17" s="4">
        <f t="shared" si="3"/>
        <v>1856877</v>
      </c>
      <c r="K17" s="4">
        <f t="shared" si="3"/>
        <v>1856877</v>
      </c>
      <c r="L17" s="4">
        <f t="shared" si="3"/>
        <v>1856877</v>
      </c>
      <c r="M17" s="4">
        <f t="shared" si="3"/>
        <v>1856877</v>
      </c>
      <c r="N17" s="4">
        <f t="shared" si="3"/>
        <v>1856877</v>
      </c>
      <c r="O17" s="4">
        <f t="shared" si="3"/>
        <v>22282524</v>
      </c>
      <c r="P17" s="34" t="b">
        <f>O17='2015 Energy By Program by Month'!O46</f>
        <v>1</v>
      </c>
      <c r="Q17" s="34">
        <f t="shared" si="0"/>
        <v>15</v>
      </c>
    </row>
    <row r="18" spans="1:17" ht="15.75" thickTop="1" x14ac:dyDescent="0.25">
      <c r="B18" s="34" t="b">
        <f>B15='2015 Energy By Program by Month'!O46</f>
        <v>1</v>
      </c>
      <c r="C18" s="34" t="b">
        <f>C17='Allocation 2015'!C15</f>
        <v>1</v>
      </c>
    </row>
    <row r="19" spans="1:17" x14ac:dyDescent="0.25">
      <c r="A19" s="1"/>
    </row>
    <row r="20" spans="1:17" x14ac:dyDescent="0.25"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5"/>
    </row>
    <row r="21" spans="1:17" x14ac:dyDescent="0.25"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5"/>
    </row>
    <row r="22" spans="1:17" ht="25.5" customHeight="1" x14ac:dyDescent="0.25"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5"/>
    </row>
    <row r="23" spans="1:17" ht="25.5" customHeight="1" x14ac:dyDescent="0.25">
      <c r="O23" s="35"/>
    </row>
  </sheetData>
  <mergeCells count="4">
    <mergeCell ref="C1:O1"/>
    <mergeCell ref="B2:B3"/>
    <mergeCell ref="A1:B1"/>
    <mergeCell ref="A2:A3"/>
  </mergeCells>
  <pageMargins left="0.7" right="0.7" top="1.75" bottom="0.75" header="1.25" footer="0.3"/>
  <pageSetup scale="67" fitToHeight="0" orientation="landscape" r:id="rId1"/>
  <headerFooter>
    <oddHeader>&amp;LEL PASO ELECTRIC COMPANY
2017 TEXAS RATE CASE FILING
TEXAS ENERGY EFFICIENCY PROGRAM ANNUALIZATION ADJUSTMENT&amp;RWP/EXHIBIT MC-1R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zoomScaleNormal="100" workbookViewId="0">
      <selection activeCell="C7" sqref="C7"/>
    </sheetView>
  </sheetViews>
  <sheetFormatPr defaultColWidth="9.140625" defaultRowHeight="15" x14ac:dyDescent="0.25"/>
  <cols>
    <col min="1" max="1" width="32.5703125" style="34" customWidth="1"/>
    <col min="2" max="2" width="17" style="34" customWidth="1"/>
    <col min="3" max="14" width="11.7109375" style="34" customWidth="1"/>
    <col min="15" max="15" width="12.7109375" style="34" customWidth="1"/>
    <col min="16" max="16" width="5.42578125" style="34" bestFit="1" customWidth="1"/>
    <col min="17" max="16384" width="9.140625" style="34"/>
  </cols>
  <sheetData>
    <row r="1" spans="1:16" x14ac:dyDescent="0.25">
      <c r="A1" s="97" t="s">
        <v>86</v>
      </c>
      <c r="B1" s="98"/>
      <c r="C1" s="93" t="s">
        <v>88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4"/>
    </row>
    <row r="2" spans="1:16" ht="25.5" customHeight="1" x14ac:dyDescent="0.25">
      <c r="A2" s="100" t="s">
        <v>0</v>
      </c>
      <c r="B2" s="95" t="s">
        <v>87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6" ht="25.5" customHeight="1" x14ac:dyDescent="0.25">
      <c r="A3" s="96"/>
      <c r="B3" s="96"/>
      <c r="C3" s="42" t="s">
        <v>41</v>
      </c>
      <c r="D3" s="42" t="s">
        <v>15</v>
      </c>
      <c r="E3" s="42" t="s">
        <v>16</v>
      </c>
      <c r="F3" s="42" t="s">
        <v>17</v>
      </c>
      <c r="G3" s="42" t="s">
        <v>18</v>
      </c>
      <c r="H3" s="42" t="s">
        <v>19</v>
      </c>
      <c r="I3" s="42" t="s">
        <v>20</v>
      </c>
      <c r="J3" s="42" t="s">
        <v>21</v>
      </c>
      <c r="K3" s="42" t="s">
        <v>22</v>
      </c>
      <c r="L3" s="42" t="s">
        <v>23</v>
      </c>
      <c r="M3" s="42" t="s">
        <v>24</v>
      </c>
      <c r="N3" s="42" t="s">
        <v>25</v>
      </c>
      <c r="O3" s="42" t="s">
        <v>13</v>
      </c>
    </row>
    <row r="4" spans="1:16" x14ac:dyDescent="0.25">
      <c r="A4" s="41" t="s">
        <v>2</v>
      </c>
      <c r="B4" s="39">
        <f>'2016 Energy By Program by Month'!O20+'2016 Energy By Program by Month'!O33</f>
        <v>186468</v>
      </c>
      <c r="C4" s="36">
        <f>'2016 Energy By Program by Month'!B20</f>
        <v>0</v>
      </c>
      <c r="D4" s="36">
        <f>'2016 Energy By Program by Month'!C20</f>
        <v>1026</v>
      </c>
      <c r="E4" s="36">
        <f>'2016 Energy By Program by Month'!D20</f>
        <v>2681</v>
      </c>
      <c r="F4" s="36">
        <f>'2016 Energy By Program by Month'!E20</f>
        <v>4056</v>
      </c>
      <c r="G4" s="36">
        <f>'2016 Energy By Program by Month'!F20</f>
        <v>5875</v>
      </c>
      <c r="H4" s="36">
        <f>'2016 Energy By Program by Month'!G20</f>
        <v>7883</v>
      </c>
      <c r="I4" s="36">
        <f>'2016 Energy By Program by Month'!H20</f>
        <v>9385</v>
      </c>
      <c r="J4" s="36">
        <f>'2016 Energy By Program by Month'!I20</f>
        <v>13294</v>
      </c>
      <c r="K4" s="36">
        <f>'2016 Energy By Program by Month'!J20</f>
        <v>15539</v>
      </c>
      <c r="L4" s="36">
        <f>'2016 Energy By Program by Month'!K20</f>
        <v>15539</v>
      </c>
      <c r="M4" s="36">
        <f>'2016 Energy By Program by Month'!L20</f>
        <v>15539</v>
      </c>
      <c r="N4" s="36">
        <f>'2016 Energy By Program by Month'!M20</f>
        <v>15539</v>
      </c>
      <c r="O4" s="35">
        <f>SUM(C4:N4)</f>
        <v>106356</v>
      </c>
    </row>
    <row r="5" spans="1:16" x14ac:dyDescent="0.25">
      <c r="A5" s="41" t="s">
        <v>83</v>
      </c>
      <c r="B5" s="39">
        <f>'2016 Energy By Program by Month'!O21+'2016 Energy By Program by Month'!O34</f>
        <v>727632</v>
      </c>
      <c r="C5" s="36">
        <f>'2016 Energy By Program by Month'!B21</f>
        <v>54198</v>
      </c>
      <c r="D5" s="36">
        <f>'2016 Energy By Program by Month'!C21</f>
        <v>60637</v>
      </c>
      <c r="E5" s="36">
        <f>'2016 Energy By Program by Month'!D21</f>
        <v>60637</v>
      </c>
      <c r="F5" s="36">
        <f>'2016 Energy By Program by Month'!E21</f>
        <v>60637</v>
      </c>
      <c r="G5" s="36">
        <f>'2016 Energy By Program by Month'!F21</f>
        <v>60637</v>
      </c>
      <c r="H5" s="36">
        <f>'2016 Energy By Program by Month'!G21</f>
        <v>60637</v>
      </c>
      <c r="I5" s="36">
        <f>'2016 Energy By Program by Month'!H21</f>
        <v>60637</v>
      </c>
      <c r="J5" s="36">
        <f>'2016 Energy By Program by Month'!I21</f>
        <v>60637</v>
      </c>
      <c r="K5" s="36">
        <f>'2016 Energy By Program by Month'!J21</f>
        <v>60637</v>
      </c>
      <c r="L5" s="36">
        <f>'2016 Energy By Program by Month'!K21</f>
        <v>60637</v>
      </c>
      <c r="M5" s="36">
        <f>'2016 Energy By Program by Month'!L21</f>
        <v>60637</v>
      </c>
      <c r="N5" s="36">
        <f>'2016 Energy By Program by Month'!M21</f>
        <v>60637</v>
      </c>
      <c r="O5" s="35">
        <f>SUM(C5:N5)</f>
        <v>721205</v>
      </c>
    </row>
    <row r="6" spans="1:16" x14ac:dyDescent="0.25">
      <c r="A6" s="41" t="s">
        <v>4</v>
      </c>
      <c r="B6" s="39">
        <f>'2016 Energy By Program by Month'!O22+'2016 Energy By Program by Month'!O35</f>
        <v>0</v>
      </c>
      <c r="C6" s="36">
        <f>'2016 Energy By Program by Month'!B22</f>
        <v>0</v>
      </c>
      <c r="D6" s="36">
        <f>'2016 Energy By Program by Month'!C22</f>
        <v>0</v>
      </c>
      <c r="E6" s="36">
        <f>'2016 Energy By Program by Month'!D22</f>
        <v>0</v>
      </c>
      <c r="F6" s="36">
        <f>'2016 Energy By Program by Month'!E22</f>
        <v>0</v>
      </c>
      <c r="G6" s="36">
        <f>'2016 Energy By Program by Month'!F22</f>
        <v>0</v>
      </c>
      <c r="H6" s="36">
        <f>'2016 Energy By Program by Month'!G22</f>
        <v>0</v>
      </c>
      <c r="I6" s="36">
        <f>'2016 Energy By Program by Month'!H22</f>
        <v>0</v>
      </c>
      <c r="J6" s="36">
        <f>'2016 Energy By Program by Month'!I22</f>
        <v>0</v>
      </c>
      <c r="K6" s="36">
        <f>'2016 Energy By Program by Month'!J22</f>
        <v>0</v>
      </c>
      <c r="L6" s="36">
        <f>'2016 Energy By Program by Month'!K22</f>
        <v>0</v>
      </c>
      <c r="M6" s="36">
        <f>'2016 Energy By Program by Month'!L22</f>
        <v>0</v>
      </c>
      <c r="N6" s="36">
        <f>'2016 Energy By Program by Month'!M22</f>
        <v>0</v>
      </c>
      <c r="O6" s="35">
        <f>SUM(C6:N6)</f>
        <v>0</v>
      </c>
    </row>
    <row r="7" spans="1:16" x14ac:dyDescent="0.25">
      <c r="A7" s="41" t="s">
        <v>5</v>
      </c>
      <c r="B7" s="39">
        <f>'2016 Energy By Program by Month'!O23+'2016 Energy By Program by Month'!O36</f>
        <v>533160</v>
      </c>
      <c r="C7" s="36">
        <f>'2016 Energy By Program by Month'!B23</f>
        <v>0</v>
      </c>
      <c r="D7" s="36">
        <f>'2016 Energy By Program by Month'!C23</f>
        <v>5770</v>
      </c>
      <c r="E7" s="36">
        <f>'2016 Energy By Program by Month'!D23</f>
        <v>10591</v>
      </c>
      <c r="F7" s="36">
        <f>'2016 Energy By Program by Month'!E23</f>
        <v>18464</v>
      </c>
      <c r="G7" s="36">
        <f>'2016 Energy By Program by Month'!F23</f>
        <v>21128</v>
      </c>
      <c r="H7" s="36">
        <f>'2016 Energy By Program by Month'!G23</f>
        <v>24282</v>
      </c>
      <c r="I7" s="36">
        <f>'2016 Energy By Program by Month'!H23</f>
        <v>26821</v>
      </c>
      <c r="J7" s="36">
        <f>'2016 Energy By Program by Month'!I23</f>
        <v>43570</v>
      </c>
      <c r="K7" s="36">
        <f>'2016 Energy By Program by Month'!J23</f>
        <v>44431</v>
      </c>
      <c r="L7" s="36">
        <f>'2016 Energy By Program by Month'!K23</f>
        <v>44431</v>
      </c>
      <c r="M7" s="36">
        <f>'2016 Energy By Program by Month'!L23</f>
        <v>44431</v>
      </c>
      <c r="N7" s="36">
        <f>'2016 Energy By Program by Month'!M23</f>
        <v>44431</v>
      </c>
      <c r="O7" s="35">
        <f>SUM(C7:N7)</f>
        <v>328350</v>
      </c>
    </row>
    <row r="8" spans="1:16" x14ac:dyDescent="0.25">
      <c r="A8" s="41" t="s">
        <v>80</v>
      </c>
      <c r="B8" s="39">
        <f>'2016 Energy By Program by Month'!O24+'2016 Energy By Program by Month'!O37</f>
        <v>0</v>
      </c>
      <c r="C8" s="36">
        <f>'2016 Energy By Program by Month'!B24</f>
        <v>0</v>
      </c>
      <c r="D8" s="36">
        <f>'2016 Energy By Program by Month'!C24</f>
        <v>0</v>
      </c>
      <c r="E8" s="36">
        <f>'2016 Energy By Program by Month'!D24</f>
        <v>0</v>
      </c>
      <c r="F8" s="36">
        <f>'2016 Energy By Program by Month'!E24</f>
        <v>0</v>
      </c>
      <c r="G8" s="36">
        <f>'2016 Energy By Program by Month'!F24</f>
        <v>0</v>
      </c>
      <c r="H8" s="36">
        <f>'2016 Energy By Program by Month'!G24</f>
        <v>0</v>
      </c>
      <c r="I8" s="36">
        <f>'2016 Energy By Program by Month'!H24</f>
        <v>0</v>
      </c>
      <c r="J8" s="36">
        <f>'2016 Energy By Program by Month'!I24</f>
        <v>0</v>
      </c>
      <c r="K8" s="36">
        <f>'2016 Energy By Program by Month'!J24</f>
        <v>0</v>
      </c>
      <c r="L8" s="36">
        <f>'2016 Energy By Program by Month'!K24</f>
        <v>0</v>
      </c>
      <c r="M8" s="36">
        <f>'2016 Energy By Program by Month'!L24</f>
        <v>0</v>
      </c>
      <c r="N8" s="36">
        <f>'2016 Energy By Program by Month'!M24</f>
        <v>0</v>
      </c>
      <c r="O8" s="35">
        <f>SUM(C8:N8)</f>
        <v>0</v>
      </c>
    </row>
    <row r="9" spans="1:16" x14ac:dyDescent="0.25">
      <c r="A9" s="41" t="s">
        <v>7</v>
      </c>
      <c r="B9" s="39">
        <f>'2016 Energy By Program by Month'!O25+'2016 Energy By Program by Month'!O38</f>
        <v>11424</v>
      </c>
      <c r="C9" s="36">
        <f>'2016 Energy By Program by Month'!B25</f>
        <v>0</v>
      </c>
      <c r="D9" s="36">
        <f>'2016 Energy By Program by Month'!C25</f>
        <v>0</v>
      </c>
      <c r="E9" s="36">
        <f>'2016 Energy By Program by Month'!D25</f>
        <v>0</v>
      </c>
      <c r="F9" s="36">
        <f>'2016 Energy By Program by Month'!E25</f>
        <v>0</v>
      </c>
      <c r="G9" s="36">
        <f>'2016 Energy By Program by Month'!F25</f>
        <v>0</v>
      </c>
      <c r="H9" s="36">
        <f>'2016 Energy By Program by Month'!G25</f>
        <v>0</v>
      </c>
      <c r="I9" s="36">
        <f>'2016 Energy By Program by Month'!H25</f>
        <v>952</v>
      </c>
      <c r="J9" s="36">
        <f>'2016 Energy By Program by Month'!I25</f>
        <v>952</v>
      </c>
      <c r="K9" s="36">
        <f>'2016 Energy By Program by Month'!J25</f>
        <v>952</v>
      </c>
      <c r="L9" s="36">
        <f>'2016 Energy By Program by Month'!K25</f>
        <v>952</v>
      </c>
      <c r="M9" s="36">
        <f>'2016 Energy By Program by Month'!L25</f>
        <v>952</v>
      </c>
      <c r="N9" s="36">
        <f>'2016 Energy By Program by Month'!M25</f>
        <v>952</v>
      </c>
      <c r="O9" s="35">
        <f t="shared" ref="O9:O14" si="0">SUM(C9:N9)</f>
        <v>5712</v>
      </c>
    </row>
    <row r="10" spans="1:16" x14ac:dyDescent="0.25">
      <c r="A10" s="41" t="s">
        <v>8</v>
      </c>
      <c r="B10" s="39">
        <f>'2016 Energy By Program by Month'!O26+'2016 Energy By Program by Month'!O39</f>
        <v>1635264</v>
      </c>
      <c r="C10" s="36">
        <f>'2016 Energy By Program by Month'!B26</f>
        <v>0</v>
      </c>
      <c r="D10" s="36">
        <f>'2016 Energy By Program by Month'!C26</f>
        <v>3759</v>
      </c>
      <c r="E10" s="36">
        <f>'2016 Energy By Program by Month'!D26</f>
        <v>11566</v>
      </c>
      <c r="F10" s="36">
        <f>'2016 Energy By Program by Month'!E26</f>
        <v>22265</v>
      </c>
      <c r="G10" s="36">
        <f>'2016 Energy By Program by Month'!F26</f>
        <v>25219</v>
      </c>
      <c r="H10" s="36">
        <f>'2016 Energy By Program by Month'!G26</f>
        <v>45487</v>
      </c>
      <c r="I10" s="36">
        <f>'2016 Energy By Program by Month'!H26</f>
        <v>64149</v>
      </c>
      <c r="J10" s="36">
        <f>'2016 Energy By Program by Month'!I26</f>
        <v>89607</v>
      </c>
      <c r="K10" s="36">
        <f>'2016 Energy By Program by Month'!J26</f>
        <v>136273</v>
      </c>
      <c r="L10" s="36">
        <f>'2016 Energy By Program by Month'!K26</f>
        <v>136273</v>
      </c>
      <c r="M10" s="36">
        <f>'2016 Energy By Program by Month'!L26</f>
        <v>136273</v>
      </c>
      <c r="N10" s="36">
        <f>'2016 Energy By Program by Month'!M26</f>
        <v>136273</v>
      </c>
      <c r="O10" s="35">
        <f t="shared" si="0"/>
        <v>807144</v>
      </c>
    </row>
    <row r="11" spans="1:16" x14ac:dyDescent="0.25">
      <c r="A11" s="41" t="s">
        <v>9</v>
      </c>
      <c r="B11" s="39">
        <f>'2016 Energy By Program by Month'!O27+'2016 Energy By Program by Month'!O40</f>
        <v>7714740</v>
      </c>
      <c r="C11" s="36">
        <f>'2016 Energy By Program by Month'!B27</f>
        <v>26612</v>
      </c>
      <c r="D11" s="36">
        <f>'2016 Energy By Program by Month'!C27</f>
        <v>98383</v>
      </c>
      <c r="E11" s="36">
        <f>'2016 Energy By Program by Month'!D27</f>
        <v>212029</v>
      </c>
      <c r="F11" s="36">
        <f>'2016 Energy By Program by Month'!E27</f>
        <v>242390</v>
      </c>
      <c r="G11" s="36">
        <f>'2016 Energy By Program by Month'!F27</f>
        <v>286721</v>
      </c>
      <c r="H11" s="36">
        <f>'2016 Energy By Program by Month'!G27</f>
        <v>389109</v>
      </c>
      <c r="I11" s="36">
        <f>'2016 Energy By Program by Month'!H27</f>
        <v>389109</v>
      </c>
      <c r="J11" s="36">
        <f>'2016 Energy By Program by Month'!I27</f>
        <v>591338</v>
      </c>
      <c r="K11" s="36">
        <f>'2016 Energy By Program by Month'!J27</f>
        <v>642895</v>
      </c>
      <c r="L11" s="36">
        <f>'2016 Energy By Program by Month'!K27</f>
        <v>642895</v>
      </c>
      <c r="M11" s="36">
        <f>'2016 Energy By Program by Month'!L27</f>
        <v>642895</v>
      </c>
      <c r="N11" s="36">
        <f>'2016 Energy By Program by Month'!M27</f>
        <v>642895</v>
      </c>
      <c r="O11" s="35">
        <f t="shared" si="0"/>
        <v>4807271</v>
      </c>
    </row>
    <row r="12" spans="1:16" x14ac:dyDescent="0.25">
      <c r="A12" s="41" t="s">
        <v>10</v>
      </c>
      <c r="B12" s="39">
        <f>'2016 Energy By Program by Month'!O28+'2016 Energy By Program by Month'!O41</f>
        <v>1981452</v>
      </c>
      <c r="C12" s="36">
        <f>'2016 Energy By Program by Month'!B28</f>
        <v>0</v>
      </c>
      <c r="D12" s="36">
        <f>'2016 Energy By Program by Month'!C28</f>
        <v>2847</v>
      </c>
      <c r="E12" s="36">
        <f>'2016 Energy By Program by Month'!D28</f>
        <v>9143</v>
      </c>
      <c r="F12" s="36">
        <f>'2016 Energy By Program by Month'!E28</f>
        <v>10810</v>
      </c>
      <c r="G12" s="36">
        <f>'2016 Energy By Program by Month'!F28</f>
        <v>25369</v>
      </c>
      <c r="H12" s="36">
        <f>'2016 Energy By Program by Month'!G28</f>
        <v>27500</v>
      </c>
      <c r="I12" s="36">
        <f>'2016 Energy By Program by Month'!H28</f>
        <v>29583</v>
      </c>
      <c r="J12" s="36">
        <f>'2016 Energy By Program by Month'!I28</f>
        <v>29583</v>
      </c>
      <c r="K12" s="36">
        <f>'2016 Energy By Program by Month'!J28</f>
        <v>165120</v>
      </c>
      <c r="L12" s="36">
        <f>'2016 Energy By Program by Month'!K28</f>
        <v>165120</v>
      </c>
      <c r="M12" s="36">
        <f>'2016 Energy By Program by Month'!L28</f>
        <v>165120</v>
      </c>
      <c r="N12" s="36">
        <f>'2016 Energy By Program by Month'!M28</f>
        <v>165120</v>
      </c>
      <c r="O12" s="35">
        <f t="shared" si="0"/>
        <v>795315</v>
      </c>
    </row>
    <row r="13" spans="1:16" x14ac:dyDescent="0.25">
      <c r="A13" s="41" t="s">
        <v>11</v>
      </c>
      <c r="B13" s="39">
        <f>'2016 Energy By Program by Month'!O29+'2016 Energy By Program by Month'!O42</f>
        <v>6264</v>
      </c>
      <c r="C13" s="36">
        <f>'2016 Energy By Program by Month'!B29</f>
        <v>0</v>
      </c>
      <c r="D13" s="36">
        <f>'2016 Energy By Program by Month'!C29</f>
        <v>0</v>
      </c>
      <c r="E13" s="36">
        <f>'2016 Energy By Program by Month'!D29</f>
        <v>0</v>
      </c>
      <c r="F13" s="36">
        <f>'2016 Energy By Program by Month'!E29</f>
        <v>0</v>
      </c>
      <c r="G13" s="36">
        <f>'2016 Energy By Program by Month'!F29</f>
        <v>0</v>
      </c>
      <c r="H13" s="36">
        <f>'2016 Energy By Program by Month'!G29</f>
        <v>0</v>
      </c>
      <c r="I13" s="36">
        <f>'2016 Energy By Program by Month'!H29</f>
        <v>0</v>
      </c>
      <c r="J13" s="36">
        <f>'2016 Energy By Program by Month'!I29</f>
        <v>522</v>
      </c>
      <c r="K13" s="36">
        <f>'2016 Energy By Program by Month'!J29</f>
        <v>522</v>
      </c>
      <c r="L13" s="36">
        <f>'2016 Energy By Program by Month'!K29</f>
        <v>522</v>
      </c>
      <c r="M13" s="36">
        <f>'2016 Energy By Program by Month'!L29</f>
        <v>522</v>
      </c>
      <c r="N13" s="36">
        <f>'2016 Energy By Program by Month'!M29</f>
        <v>522</v>
      </c>
      <c r="O13" s="35">
        <f t="shared" si="0"/>
        <v>2610</v>
      </c>
    </row>
    <row r="14" spans="1:16" x14ac:dyDescent="0.25">
      <c r="A14" s="45" t="s">
        <v>12</v>
      </c>
      <c r="B14" s="46">
        <f>'2016 Energy By Program by Month'!O30+'2016 Energy By Program by Month'!O43</f>
        <v>0</v>
      </c>
      <c r="C14" s="43">
        <f>'2016 Energy By Program by Month'!B30</f>
        <v>0</v>
      </c>
      <c r="D14" s="43">
        <f>'2016 Energy By Program by Month'!C30</f>
        <v>0</v>
      </c>
      <c r="E14" s="43">
        <f>'2016 Energy By Program by Month'!D30</f>
        <v>0</v>
      </c>
      <c r="F14" s="43">
        <f>'2016 Energy By Program by Month'!E30</f>
        <v>0</v>
      </c>
      <c r="G14" s="43">
        <f>'2016 Energy By Program by Month'!F30</f>
        <v>0</v>
      </c>
      <c r="H14" s="43">
        <f>'2016 Energy By Program by Month'!G30</f>
        <v>0</v>
      </c>
      <c r="I14" s="43">
        <f>'2016 Energy By Program by Month'!H30</f>
        <v>0</v>
      </c>
      <c r="J14" s="43">
        <f>'2016 Energy By Program by Month'!I30</f>
        <v>0</v>
      </c>
      <c r="K14" s="43">
        <f>'2016 Energy By Program by Month'!J30</f>
        <v>0</v>
      </c>
      <c r="L14" s="43">
        <f>'2016 Energy By Program by Month'!K30</f>
        <v>0</v>
      </c>
      <c r="M14" s="43">
        <f>'2016 Energy By Program by Month'!L30</f>
        <v>0</v>
      </c>
      <c r="N14" s="43">
        <f>'2016 Energy By Program by Month'!M30</f>
        <v>0</v>
      </c>
      <c r="O14" s="44">
        <f t="shared" si="0"/>
        <v>0</v>
      </c>
    </row>
    <row r="15" spans="1:16" x14ac:dyDescent="0.25">
      <c r="A15" s="48" t="s">
        <v>13</v>
      </c>
      <c r="B15" s="40">
        <f t="shared" ref="B15:O15" si="1">SUM(B4:B14)</f>
        <v>12796404</v>
      </c>
      <c r="C15" s="37">
        <f t="shared" si="1"/>
        <v>80810</v>
      </c>
      <c r="D15" s="37">
        <f t="shared" si="1"/>
        <v>172422</v>
      </c>
      <c r="E15" s="37">
        <f t="shared" si="1"/>
        <v>306647</v>
      </c>
      <c r="F15" s="37">
        <f t="shared" si="1"/>
        <v>358622</v>
      </c>
      <c r="G15" s="37">
        <f t="shared" si="1"/>
        <v>424949</v>
      </c>
      <c r="H15" s="37">
        <f t="shared" si="1"/>
        <v>554898</v>
      </c>
      <c r="I15" s="37">
        <f t="shared" si="1"/>
        <v>580636</v>
      </c>
      <c r="J15" s="37">
        <f t="shared" si="1"/>
        <v>829503</v>
      </c>
      <c r="K15" s="37">
        <f t="shared" si="1"/>
        <v>1066369</v>
      </c>
      <c r="L15" s="37">
        <f t="shared" si="1"/>
        <v>1066369</v>
      </c>
      <c r="M15" s="37">
        <f t="shared" si="1"/>
        <v>1066369</v>
      </c>
      <c r="N15" s="37">
        <f t="shared" si="1"/>
        <v>1066369</v>
      </c>
      <c r="O15" s="37">
        <f t="shared" si="1"/>
        <v>7573963</v>
      </c>
      <c r="P15" s="34" t="b">
        <f>O15='2016 Energy By Program by Month'!O31</f>
        <v>1</v>
      </c>
    </row>
    <row r="16" spans="1:16" x14ac:dyDescent="0.25">
      <c r="A16" s="1" t="s">
        <v>46</v>
      </c>
      <c r="B16" s="37"/>
      <c r="C16" s="37">
        <f>'Allocation 2016'!D15</f>
        <v>985557</v>
      </c>
      <c r="D16" s="37">
        <f>'Allocation 2016'!E15</f>
        <v>893945</v>
      </c>
      <c r="E16" s="37">
        <f>'Allocation 2016'!F15</f>
        <v>759720</v>
      </c>
      <c r="F16" s="37">
        <f>'Allocation 2016'!G15</f>
        <v>707745</v>
      </c>
      <c r="G16" s="37">
        <f>'Allocation 2016'!H15</f>
        <v>641418</v>
      </c>
      <c r="H16" s="37">
        <f>'Allocation 2016'!I15</f>
        <v>511469</v>
      </c>
      <c r="I16" s="37">
        <f>'Allocation 2016'!J15</f>
        <v>485731</v>
      </c>
      <c r="J16" s="37">
        <f>'Allocation 2016'!K15</f>
        <v>236864</v>
      </c>
      <c r="K16" s="37">
        <f>'Allocation 2016'!L15</f>
        <v>-2</v>
      </c>
      <c r="L16" s="37">
        <f>'Allocation 2016'!M15</f>
        <v>-2</v>
      </c>
      <c r="M16" s="37">
        <f>'Allocation 2016'!N15</f>
        <v>-2</v>
      </c>
      <c r="N16" s="37">
        <f>'Allocation 2016'!O15</f>
        <v>-2</v>
      </c>
      <c r="O16" s="37">
        <f>SUM(C16:N16)</f>
        <v>5222441</v>
      </c>
      <c r="P16" s="34" t="b">
        <f>O16='2016 Energy By Program by Month'!O44</f>
        <v>1</v>
      </c>
    </row>
    <row r="17" spans="1:16" ht="15.75" thickBot="1" x14ac:dyDescent="0.3">
      <c r="A17" s="47" t="s">
        <v>47</v>
      </c>
      <c r="B17" s="4"/>
      <c r="C17" s="4">
        <f t="shared" ref="C17:O17" si="2">SUM(C15:C16)</f>
        <v>1066367</v>
      </c>
      <c r="D17" s="4">
        <f t="shared" si="2"/>
        <v>1066367</v>
      </c>
      <c r="E17" s="4">
        <f t="shared" si="2"/>
        <v>1066367</v>
      </c>
      <c r="F17" s="4">
        <f t="shared" si="2"/>
        <v>1066367</v>
      </c>
      <c r="G17" s="4">
        <f t="shared" si="2"/>
        <v>1066367</v>
      </c>
      <c r="H17" s="4">
        <f t="shared" si="2"/>
        <v>1066367</v>
      </c>
      <c r="I17" s="4">
        <f t="shared" si="2"/>
        <v>1066367</v>
      </c>
      <c r="J17" s="4">
        <f t="shared" si="2"/>
        <v>1066367</v>
      </c>
      <c r="K17" s="4">
        <f t="shared" si="2"/>
        <v>1066367</v>
      </c>
      <c r="L17" s="4">
        <f t="shared" si="2"/>
        <v>1066367</v>
      </c>
      <c r="M17" s="4">
        <f t="shared" si="2"/>
        <v>1066367</v>
      </c>
      <c r="N17" s="4">
        <f t="shared" si="2"/>
        <v>1066367</v>
      </c>
      <c r="O17" s="4">
        <f t="shared" si="2"/>
        <v>12796404</v>
      </c>
      <c r="P17" s="34" t="b">
        <f>O17='2016 Energy By Program by Month'!O46</f>
        <v>1</v>
      </c>
    </row>
    <row r="18" spans="1:16" ht="15.75" thickTop="1" x14ac:dyDescent="0.25">
      <c r="B18" s="34" t="b">
        <f>B15='2016 Energy By Program by Month'!O46</f>
        <v>1</v>
      </c>
      <c r="C18" s="34" t="b">
        <f>C17='Allocation 2016'!C15</f>
        <v>1</v>
      </c>
    </row>
    <row r="19" spans="1:16" x14ac:dyDescent="0.25">
      <c r="A19" s="1"/>
    </row>
    <row r="20" spans="1:16" x14ac:dyDescent="0.25"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5"/>
    </row>
    <row r="21" spans="1:16" x14ac:dyDescent="0.25"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5"/>
    </row>
    <row r="22" spans="1:16" x14ac:dyDescent="0.25"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5"/>
    </row>
    <row r="23" spans="1:16" x14ac:dyDescent="0.25">
      <c r="O23" s="35"/>
    </row>
    <row r="24" spans="1:16" x14ac:dyDescent="0.25">
      <c r="O24" s="35"/>
    </row>
  </sheetData>
  <mergeCells count="4">
    <mergeCell ref="C1:O1"/>
    <mergeCell ref="A2:A3"/>
    <mergeCell ref="A1:B1"/>
    <mergeCell ref="B2:B3"/>
  </mergeCells>
  <pageMargins left="0.7" right="0.7" top="1.75" bottom="0.75" header="1.25" footer="0.3"/>
  <pageSetup scale="67" fitToHeight="0" orientation="landscape" r:id="rId1"/>
  <headerFooter>
    <oddHeader>&amp;LEL PASO ELECTRIC COMPANY
2017 TEXAS RATE CASE FILING
TEXAS ENERGY EFFICIENCY PROGRAM ANNUALIZATION ADJUSTMENT&amp;RWP/EXHIBIT MC-1R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196"/>
  <sheetViews>
    <sheetView tabSelected="1" zoomScaleNormal="100" workbookViewId="0">
      <selection activeCell="C7" sqref="C7"/>
    </sheetView>
  </sheetViews>
  <sheetFormatPr defaultColWidth="9.140625" defaultRowHeight="12.75" x14ac:dyDescent="0.2"/>
  <cols>
    <col min="1" max="1" width="9.140625" style="3"/>
    <col min="2" max="2" width="34.7109375" style="3" bestFit="1" customWidth="1"/>
    <col min="3" max="3" width="15.85546875" style="3" customWidth="1"/>
    <col min="4" max="7" width="12" style="3" bestFit="1" customWidth="1"/>
    <col min="8" max="8" width="12" style="3" customWidth="1"/>
    <col min="9" max="15" width="12" style="3" bestFit="1" customWidth="1"/>
    <col min="16" max="16" width="13.5703125" style="3" bestFit="1" customWidth="1"/>
    <col min="17" max="17" width="4.85546875" style="3" bestFit="1" customWidth="1"/>
    <col min="18" max="18" width="15.85546875" style="3" customWidth="1"/>
    <col min="19" max="31" width="14.7109375" style="3" customWidth="1"/>
    <col min="32" max="32" width="9.140625" style="3" customWidth="1"/>
    <col min="33" max="33" width="12.28515625" style="3" customWidth="1"/>
    <col min="34" max="39" width="10.5703125" style="3" bestFit="1" customWidth="1"/>
    <col min="40" max="40" width="9" style="3" bestFit="1" customWidth="1"/>
    <col min="41" max="45" width="9.7109375" style="3" bestFit="1" customWidth="1"/>
    <col min="46" max="46" width="11.5703125" style="3" bestFit="1" customWidth="1"/>
    <col min="47" max="16384" width="9.140625" style="3"/>
  </cols>
  <sheetData>
    <row r="1" spans="2:46" ht="13.5" thickBot="1" x14ac:dyDescent="0.25">
      <c r="D1" s="19" t="s">
        <v>41</v>
      </c>
      <c r="E1" s="19" t="s">
        <v>15</v>
      </c>
      <c r="F1" s="19" t="s">
        <v>16</v>
      </c>
      <c r="G1" s="19" t="s">
        <v>17</v>
      </c>
      <c r="H1" s="19" t="s">
        <v>18</v>
      </c>
      <c r="I1" s="19" t="s">
        <v>19</v>
      </c>
      <c r="J1" s="19" t="s">
        <v>20</v>
      </c>
      <c r="K1" s="19" t="s">
        <v>21</v>
      </c>
      <c r="L1" s="19" t="s">
        <v>22</v>
      </c>
      <c r="M1" s="19" t="s">
        <v>23</v>
      </c>
      <c r="N1" s="19" t="s">
        <v>24</v>
      </c>
      <c r="O1" s="19" t="s">
        <v>25</v>
      </c>
    </row>
    <row r="2" spans="2:46" ht="13.5" thickBot="1" x14ac:dyDescent="0.25">
      <c r="D2" s="106" t="s">
        <v>56</v>
      </c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AG2" s="9"/>
      <c r="AH2" s="103">
        <v>2014</v>
      </c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5"/>
    </row>
    <row r="3" spans="2:46" ht="25.5" x14ac:dyDescent="0.2">
      <c r="B3" s="51" t="s">
        <v>55</v>
      </c>
      <c r="C3" s="51" t="s">
        <v>37</v>
      </c>
      <c r="D3" s="16">
        <v>1</v>
      </c>
      <c r="E3" s="16">
        <f t="shared" ref="E3:O3" si="0">D3+1</f>
        <v>2</v>
      </c>
      <c r="F3" s="16">
        <f t="shared" si="0"/>
        <v>3</v>
      </c>
      <c r="G3" s="16">
        <f t="shared" si="0"/>
        <v>4</v>
      </c>
      <c r="H3" s="16">
        <f t="shared" si="0"/>
        <v>5</v>
      </c>
      <c r="I3" s="16">
        <f t="shared" si="0"/>
        <v>6</v>
      </c>
      <c r="J3" s="16">
        <f t="shared" si="0"/>
        <v>7</v>
      </c>
      <c r="K3" s="16">
        <f t="shared" si="0"/>
        <v>8</v>
      </c>
      <c r="L3" s="16">
        <f t="shared" si="0"/>
        <v>9</v>
      </c>
      <c r="M3" s="16">
        <f t="shared" si="0"/>
        <v>10</v>
      </c>
      <c r="N3" s="16">
        <f t="shared" si="0"/>
        <v>11</v>
      </c>
      <c r="O3" s="16">
        <f t="shared" si="0"/>
        <v>12</v>
      </c>
      <c r="P3" s="16" t="s">
        <v>13</v>
      </c>
    </row>
    <row r="4" spans="2:46" x14ac:dyDescent="0.2">
      <c r="B4" s="3" t="str">
        <f>'2015 Programs'!A4</f>
        <v>Residential Solutions MTP</v>
      </c>
      <c r="C4" s="11">
        <f>ROUND('2015 Energy By Program by Month'!O7/12,0)</f>
        <v>50080</v>
      </c>
      <c r="D4" s="11">
        <f>'2015 Energy By Program by Month'!B33</f>
        <v>50080</v>
      </c>
      <c r="E4" s="11">
        <f>'2015 Energy By Program by Month'!C33</f>
        <v>48271</v>
      </c>
      <c r="F4" s="11">
        <f>'2015 Energy By Program by Month'!D33</f>
        <v>42871</v>
      </c>
      <c r="G4" s="11">
        <f>'2015 Energy By Program by Month'!E33</f>
        <v>41922</v>
      </c>
      <c r="H4" s="11">
        <f>'2015 Energy By Program by Month'!F33</f>
        <v>34315</v>
      </c>
      <c r="I4" s="11">
        <f>'2015 Energy By Program by Month'!G33</f>
        <v>33109</v>
      </c>
      <c r="J4" s="11">
        <f>'2015 Energy By Program by Month'!H33</f>
        <v>32036</v>
      </c>
      <c r="K4" s="11">
        <f>'2015 Energy By Program by Month'!I33</f>
        <v>29158</v>
      </c>
      <c r="L4" s="11">
        <f>'2015 Energy By Program by Month'!J33</f>
        <v>24577</v>
      </c>
      <c r="M4" s="11">
        <f>'2015 Energy By Program by Month'!K33</f>
        <v>22946</v>
      </c>
      <c r="N4" s="11">
        <f>'2015 Energy By Program by Month'!L33</f>
        <v>9641</v>
      </c>
      <c r="O4" s="11">
        <f>'2015 Energy By Program by Month'!M33</f>
        <v>-1</v>
      </c>
      <c r="P4" s="6">
        <f t="shared" ref="P4:P14" si="1">SUM(D4:O4)</f>
        <v>368925</v>
      </c>
    </row>
    <row r="5" spans="2:46" x14ac:dyDescent="0.2">
      <c r="B5" s="3" t="str">
        <f>'2015 Programs'!A5</f>
        <v>Living Wise MTP</v>
      </c>
      <c r="C5" s="11">
        <f>ROUND('2015 Energy By Program by Month'!O8/12,0)</f>
        <v>97158</v>
      </c>
      <c r="D5" s="11">
        <f>'2015 Energy By Program by Month'!B34</f>
        <v>2094</v>
      </c>
      <c r="E5" s="11">
        <f>'2015 Energy By Program by Month'!C34</f>
        <v>0</v>
      </c>
      <c r="F5" s="11">
        <f>'2015 Energy By Program by Month'!D34</f>
        <v>0</v>
      </c>
      <c r="G5" s="11">
        <f>'2015 Energy By Program by Month'!E34</f>
        <v>0</v>
      </c>
      <c r="H5" s="11">
        <f>'2015 Energy By Program by Month'!F34</f>
        <v>0</v>
      </c>
      <c r="I5" s="11">
        <f>'2015 Energy By Program by Month'!G34</f>
        <v>0</v>
      </c>
      <c r="J5" s="11">
        <f>'2015 Energy By Program by Month'!H34</f>
        <v>0</v>
      </c>
      <c r="K5" s="11">
        <f>'2015 Energy By Program by Month'!I34</f>
        <v>0</v>
      </c>
      <c r="L5" s="11">
        <f>'2015 Energy By Program by Month'!J34</f>
        <v>0</v>
      </c>
      <c r="M5" s="11">
        <f>'2015 Energy By Program by Month'!K34</f>
        <v>0</v>
      </c>
      <c r="N5" s="11">
        <f>'2015 Energy By Program by Month'!L34</f>
        <v>0</v>
      </c>
      <c r="O5" s="11">
        <f>'2015 Energy By Program by Month'!M34</f>
        <v>0</v>
      </c>
      <c r="P5" s="6">
        <f t="shared" si="1"/>
        <v>2094</v>
      </c>
    </row>
    <row r="6" spans="2:46" x14ac:dyDescent="0.2">
      <c r="B6" s="3" t="str">
        <f>'2015 Programs'!A6</f>
        <v>Appliance Recycling MTP</v>
      </c>
      <c r="C6" s="11">
        <f>ROUND('2015 Energy By Program by Month'!O9/12,0)</f>
        <v>102930</v>
      </c>
      <c r="D6" s="11">
        <f>'2015 Energy By Program by Month'!B35</f>
        <v>102930</v>
      </c>
      <c r="E6" s="11">
        <f>'2015 Energy By Program by Month'!C35</f>
        <v>102930</v>
      </c>
      <c r="F6" s="11">
        <f>'2015 Energy By Program by Month'!D35</f>
        <v>91180</v>
      </c>
      <c r="G6" s="11">
        <f>'2015 Energy By Program by Month'!E35</f>
        <v>87326</v>
      </c>
      <c r="H6" s="11">
        <f>'2015 Energy By Program by Month'!F35</f>
        <v>79336</v>
      </c>
      <c r="I6" s="11">
        <f>'2015 Energy By Program by Month'!G35</f>
        <v>69654</v>
      </c>
      <c r="J6" s="11">
        <f>'2015 Energy By Program by Month'!H35</f>
        <v>55836</v>
      </c>
      <c r="K6" s="11">
        <f>'2015 Energy By Program by Month'!I35</f>
        <v>43992</v>
      </c>
      <c r="L6" s="11">
        <f>'2015 Energy By Program by Month'!J35</f>
        <v>25662</v>
      </c>
      <c r="M6" s="11">
        <f>'2015 Energy By Program by Month'!K35</f>
        <v>14664</v>
      </c>
      <c r="N6" s="11">
        <f>'2015 Energy By Program by Month'!L35</f>
        <v>4888</v>
      </c>
      <c r="O6" s="11">
        <f>'2015 Energy By Program by Month'!M35</f>
        <v>0</v>
      </c>
      <c r="P6" s="6">
        <f t="shared" si="1"/>
        <v>678398</v>
      </c>
    </row>
    <row r="7" spans="2:46" x14ac:dyDescent="0.2">
      <c r="B7" s="3" t="str">
        <f>'2015 Programs'!A7</f>
        <v>Hard To Reach Solutions MTP</v>
      </c>
      <c r="C7" s="11">
        <f>ROUND('2015 Energy By Program by Month'!O10/12,0)</f>
        <v>123312</v>
      </c>
      <c r="D7" s="11">
        <f>'2015 Energy By Program by Month'!B36</f>
        <v>121309</v>
      </c>
      <c r="E7" s="11">
        <f>'2015 Energy By Program by Month'!C36</f>
        <v>118955</v>
      </c>
      <c r="F7" s="11">
        <f>'2015 Energy By Program by Month'!D36</f>
        <v>112969</v>
      </c>
      <c r="G7" s="11">
        <f>'2015 Energy By Program by Month'!E36</f>
        <v>106635</v>
      </c>
      <c r="H7" s="11">
        <f>'2015 Energy By Program by Month'!F36</f>
        <v>105313</v>
      </c>
      <c r="I7" s="11">
        <f>'2015 Energy By Program by Month'!G36</f>
        <v>94802</v>
      </c>
      <c r="J7" s="11">
        <f>'2015 Energy By Program by Month'!H36</f>
        <v>85048</v>
      </c>
      <c r="K7" s="11">
        <f>'2015 Energy By Program by Month'!I36</f>
        <v>76064</v>
      </c>
      <c r="L7" s="11">
        <f>'2015 Energy By Program by Month'!J36</f>
        <v>69140</v>
      </c>
      <c r="M7" s="11">
        <f>'2015 Energy By Program by Month'!K36</f>
        <v>63698</v>
      </c>
      <c r="N7" s="11">
        <f>'2015 Energy By Program by Month'!L36</f>
        <v>47223</v>
      </c>
      <c r="O7" s="11">
        <f>'2015 Energy By Program by Month'!M36</f>
        <v>0</v>
      </c>
      <c r="P7" s="6">
        <f t="shared" si="1"/>
        <v>1001156</v>
      </c>
    </row>
    <row r="8" spans="2:46" x14ac:dyDescent="0.2">
      <c r="B8" s="3" t="str">
        <f>'2015 Programs'!A8</f>
        <v>PV/Solar Pilot MTP</v>
      </c>
      <c r="C8" s="11">
        <f>ROUND('2015 Energy By Program by Month'!O11/12,0)</f>
        <v>44803</v>
      </c>
      <c r="D8" s="11">
        <f>'2015 Energy By Program by Month'!B37</f>
        <v>44803</v>
      </c>
      <c r="E8" s="11">
        <f>'2015 Energy By Program by Month'!C37</f>
        <v>44803</v>
      </c>
      <c r="F8" s="11">
        <f>'2015 Energy By Program by Month'!D37</f>
        <v>44803</v>
      </c>
      <c r="G8" s="11">
        <f>'2015 Energy By Program by Month'!E37</f>
        <v>41982</v>
      </c>
      <c r="H8" s="11">
        <f>'2015 Energy By Program by Month'!F37</f>
        <v>39454</v>
      </c>
      <c r="I8" s="11">
        <f>'2015 Energy By Program by Month'!G37</f>
        <v>31401</v>
      </c>
      <c r="J8" s="11">
        <f>'2015 Energy By Program by Month'!H37</f>
        <v>30141</v>
      </c>
      <c r="K8" s="11">
        <f>'2015 Energy By Program by Month'!I37</f>
        <v>12485</v>
      </c>
      <c r="L8" s="11">
        <f>'2015 Energy By Program by Month'!J37</f>
        <v>8689</v>
      </c>
      <c r="M8" s="11">
        <f>'2015 Energy By Program by Month'!K37</f>
        <v>7468</v>
      </c>
      <c r="N8" s="11">
        <f>'2015 Energy By Program by Month'!L37</f>
        <v>1368</v>
      </c>
      <c r="O8" s="11">
        <f>'2015 Energy By Program by Month'!M37</f>
        <v>0</v>
      </c>
      <c r="P8" s="6">
        <f t="shared" si="1"/>
        <v>307397</v>
      </c>
    </row>
    <row r="9" spans="2:46" x14ac:dyDescent="0.2">
      <c r="B9" s="3" t="str">
        <f>'2015 Programs'!A9</f>
        <v>Commercial SOP</v>
      </c>
      <c r="C9" s="11">
        <f>ROUND('2015 Energy By Program by Month'!O12/12,0)</f>
        <v>158070</v>
      </c>
      <c r="D9" s="11">
        <f>'2015 Energy By Program by Month'!B38</f>
        <v>158070</v>
      </c>
      <c r="E9" s="11">
        <f>'2015 Energy By Program by Month'!C38</f>
        <v>158070</v>
      </c>
      <c r="F9" s="11">
        <f>'2015 Energy By Program by Month'!D38</f>
        <v>158070</v>
      </c>
      <c r="G9" s="11">
        <f>'2015 Energy By Program by Month'!E38</f>
        <v>158070</v>
      </c>
      <c r="H9" s="11">
        <f>'2015 Energy By Program by Month'!F38</f>
        <v>157335</v>
      </c>
      <c r="I9" s="11">
        <f>'2015 Energy By Program by Month'!G38</f>
        <v>157335</v>
      </c>
      <c r="J9" s="11">
        <f>'2015 Energy By Program by Month'!H38</f>
        <v>149991</v>
      </c>
      <c r="K9" s="11">
        <f>'2015 Energy By Program by Month'!I38</f>
        <v>149991</v>
      </c>
      <c r="L9" s="11">
        <f>'2015 Energy By Program by Month'!J38</f>
        <v>149991</v>
      </c>
      <c r="M9" s="11">
        <f>'2015 Energy By Program by Month'!K38</f>
        <v>149991</v>
      </c>
      <c r="N9" s="11">
        <f>'2015 Energy By Program by Month'!L38</f>
        <v>134572</v>
      </c>
      <c r="O9" s="11">
        <f>'2015 Energy By Program by Month'!M38</f>
        <v>1</v>
      </c>
      <c r="P9" s="6">
        <f t="shared" si="1"/>
        <v>1681487</v>
      </c>
    </row>
    <row r="10" spans="2:46" x14ac:dyDescent="0.2">
      <c r="B10" s="3" t="str">
        <f>'2015 Programs'!A10</f>
        <v>Small Commercial Solutions MTP</v>
      </c>
      <c r="C10" s="11">
        <f>ROUND('2015 Energy By Program by Month'!O13/12,0)</f>
        <v>250626</v>
      </c>
      <c r="D10" s="11">
        <f>'2015 Energy By Program by Month'!B39</f>
        <v>250626</v>
      </c>
      <c r="E10" s="11">
        <f>'2015 Energy By Program by Month'!C39</f>
        <v>241613</v>
      </c>
      <c r="F10" s="11">
        <f>'2015 Energy By Program by Month'!D39</f>
        <v>208752</v>
      </c>
      <c r="G10" s="11">
        <f>'2015 Energy By Program by Month'!E39</f>
        <v>195905</v>
      </c>
      <c r="H10" s="11">
        <f>'2015 Energy By Program by Month'!F39</f>
        <v>178795</v>
      </c>
      <c r="I10" s="11">
        <f>'2015 Energy By Program by Month'!G39</f>
        <v>162066</v>
      </c>
      <c r="J10" s="11">
        <f>'2015 Energy By Program by Month'!H39</f>
        <v>145481</v>
      </c>
      <c r="K10" s="11">
        <f>'2015 Energy By Program by Month'!I39</f>
        <v>112429</v>
      </c>
      <c r="L10" s="11">
        <f>'2015 Energy By Program by Month'!J39</f>
        <v>99429</v>
      </c>
      <c r="M10" s="11">
        <f>'2015 Energy By Program by Month'!K39</f>
        <v>72884</v>
      </c>
      <c r="N10" s="11">
        <f>'2015 Energy By Program by Month'!L39</f>
        <v>59018</v>
      </c>
      <c r="O10" s="11">
        <f>'2015 Energy By Program by Month'!M39</f>
        <v>-1</v>
      </c>
      <c r="P10" s="6">
        <f t="shared" si="1"/>
        <v>1726997</v>
      </c>
    </row>
    <row r="11" spans="2:46" x14ac:dyDescent="0.2">
      <c r="B11" s="3" t="str">
        <f>'2015 Programs'!A11</f>
        <v>Large C&amp;I Solutions MTP</v>
      </c>
      <c r="C11" s="11">
        <f>ROUND('2015 Energy By Program by Month'!O14/12,0)</f>
        <v>791986</v>
      </c>
      <c r="D11" s="11">
        <f>'2015 Energy By Program by Month'!B40</f>
        <v>791986</v>
      </c>
      <c r="E11" s="11">
        <f>'2015 Energy By Program by Month'!C40</f>
        <v>761925</v>
      </c>
      <c r="F11" s="11">
        <f>'2015 Energy By Program by Month'!D40</f>
        <v>710397</v>
      </c>
      <c r="G11" s="11">
        <f>'2015 Energy By Program by Month'!E40</f>
        <v>664868</v>
      </c>
      <c r="H11" s="11">
        <f>'2015 Energy By Program by Month'!F40</f>
        <v>586121</v>
      </c>
      <c r="I11" s="11">
        <f>'2015 Energy By Program by Month'!G40</f>
        <v>543230</v>
      </c>
      <c r="J11" s="11">
        <f>'2015 Energy By Program by Month'!H40</f>
        <v>516321</v>
      </c>
      <c r="K11" s="11">
        <f>'2015 Energy By Program by Month'!I40</f>
        <v>380432</v>
      </c>
      <c r="L11" s="11">
        <f>'2015 Energy By Program by Month'!J40</f>
        <v>265834</v>
      </c>
      <c r="M11" s="11">
        <f>'2015 Energy By Program by Month'!K40</f>
        <v>158300</v>
      </c>
      <c r="N11" s="11">
        <f>'2015 Energy By Program by Month'!L40</f>
        <v>86200</v>
      </c>
      <c r="O11" s="11">
        <f>'2015 Energy By Program by Month'!M40</f>
        <v>0</v>
      </c>
      <c r="P11" s="6">
        <f t="shared" si="1"/>
        <v>5465614</v>
      </c>
    </row>
    <row r="12" spans="2:46" x14ac:dyDescent="0.2">
      <c r="B12" s="3" t="str">
        <f>'2015 Programs'!A12</f>
        <v>Texas SCORE MTP</v>
      </c>
      <c r="C12" s="11">
        <f>ROUND('2015 Energy By Program by Month'!O15/12,0)</f>
        <v>231242</v>
      </c>
      <c r="D12" s="11">
        <f>'2015 Energy By Program by Month'!B41</f>
        <v>231242</v>
      </c>
      <c r="E12" s="11">
        <f>'2015 Energy By Program by Month'!C41</f>
        <v>224671</v>
      </c>
      <c r="F12" s="11">
        <f>'2015 Energy By Program by Month'!D41</f>
        <v>221970</v>
      </c>
      <c r="G12" s="11">
        <f>'2015 Energy By Program by Month'!E41</f>
        <v>220594</v>
      </c>
      <c r="H12" s="11">
        <f>'2015 Energy By Program by Month'!F41</f>
        <v>218437</v>
      </c>
      <c r="I12" s="11">
        <f>'2015 Energy By Program by Month'!G41</f>
        <v>209363</v>
      </c>
      <c r="J12" s="11">
        <f>'2015 Energy By Program by Month'!H41</f>
        <v>181573</v>
      </c>
      <c r="K12" s="11">
        <f>'2015 Energy By Program by Month'!I41</f>
        <v>121322</v>
      </c>
      <c r="L12" s="11">
        <f>'2015 Energy By Program by Month'!J41</f>
        <v>100794</v>
      </c>
      <c r="M12" s="11">
        <f>'2015 Energy By Program by Month'!K41</f>
        <v>90759</v>
      </c>
      <c r="N12" s="11">
        <f>'2015 Energy By Program by Month'!L41</f>
        <v>64020</v>
      </c>
      <c r="O12" s="11">
        <f>'2015 Energy By Program by Month'!M41</f>
        <v>0</v>
      </c>
      <c r="P12" s="6">
        <f t="shared" si="1"/>
        <v>1884745</v>
      </c>
    </row>
    <row r="13" spans="2:46" x14ac:dyDescent="0.2">
      <c r="B13" s="3" t="str">
        <f>'2015 Programs'!A13</f>
        <v>Load Management SOP</v>
      </c>
      <c r="C13" s="11">
        <f>ROUND('2015 Energy By Program by Month'!O16/12,0)</f>
        <v>2796</v>
      </c>
      <c r="D13" s="11">
        <f>'2015 Energy By Program by Month'!B42</f>
        <v>2796</v>
      </c>
      <c r="E13" s="11">
        <f>'2015 Energy By Program by Month'!C42</f>
        <v>2796</v>
      </c>
      <c r="F13" s="11">
        <f>'2015 Energy By Program by Month'!D42</f>
        <v>2796</v>
      </c>
      <c r="G13" s="11">
        <f>'2015 Energy By Program by Month'!E42</f>
        <v>2796</v>
      </c>
      <c r="H13" s="11">
        <f>'2015 Energy By Program by Month'!F42</f>
        <v>2796</v>
      </c>
      <c r="I13" s="11">
        <f>'2015 Energy By Program by Month'!G42</f>
        <v>2796</v>
      </c>
      <c r="J13" s="11">
        <f>'2015 Energy By Program by Month'!H42</f>
        <v>2796</v>
      </c>
      <c r="K13" s="11">
        <f>'2015 Energy By Program by Month'!I42</f>
        <v>414</v>
      </c>
      <c r="L13" s="11">
        <f>'2015 Energy By Program by Month'!J42</f>
        <v>414</v>
      </c>
      <c r="M13" s="11">
        <f>'2015 Energy By Program by Month'!K42</f>
        <v>414</v>
      </c>
      <c r="N13" s="11">
        <f>'2015 Energy By Program by Month'!L42</f>
        <v>0</v>
      </c>
      <c r="O13" s="11">
        <f>'2015 Energy By Program by Month'!M42</f>
        <v>0</v>
      </c>
      <c r="P13" s="6">
        <f t="shared" si="1"/>
        <v>20814</v>
      </c>
    </row>
    <row r="14" spans="2:46" x14ac:dyDescent="0.2">
      <c r="B14" s="3" t="str">
        <f>'2015 Programs'!A14</f>
        <v>Commercial Rebate Pilot MTP</v>
      </c>
      <c r="C14" s="11">
        <f>ROUND('2015 Energy By Program by Month'!O17/12,0)</f>
        <v>3874</v>
      </c>
      <c r="D14" s="11">
        <f>'2015 Energy By Program by Month'!B43</f>
        <v>3874</v>
      </c>
      <c r="E14" s="11">
        <f>'2015 Energy By Program by Month'!C43</f>
        <v>3874</v>
      </c>
      <c r="F14" s="11">
        <f>'2015 Energy By Program by Month'!D43</f>
        <v>0</v>
      </c>
      <c r="G14" s="11">
        <f>'2015 Energy By Program by Month'!E43</f>
        <v>0</v>
      </c>
      <c r="H14" s="11">
        <f>'2015 Energy By Program by Month'!F43</f>
        <v>0</v>
      </c>
      <c r="I14" s="11">
        <f>'2015 Energy By Program by Month'!G43</f>
        <v>0</v>
      </c>
      <c r="J14" s="11">
        <f>'2015 Energy By Program by Month'!H43</f>
        <v>0</v>
      </c>
      <c r="K14" s="11">
        <f>'2015 Energy By Program by Month'!I43</f>
        <v>0</v>
      </c>
      <c r="L14" s="11">
        <f>'2015 Energy By Program by Month'!J43</f>
        <v>0</v>
      </c>
      <c r="M14" s="11">
        <f>'2015 Energy By Program by Month'!K43</f>
        <v>0</v>
      </c>
      <c r="N14" s="11">
        <f>'2015 Energy By Program by Month'!L43</f>
        <v>0</v>
      </c>
      <c r="O14" s="11">
        <f>'2015 Energy By Program by Month'!M43</f>
        <v>0</v>
      </c>
      <c r="P14" s="6">
        <f t="shared" si="1"/>
        <v>7748</v>
      </c>
    </row>
    <row r="15" spans="2:46" ht="13.5" thickBot="1" x14ac:dyDescent="0.25">
      <c r="B15" s="12" t="s">
        <v>13</v>
      </c>
      <c r="C15" s="12">
        <f t="shared" ref="C15:P15" si="2">SUM(C4:C14)</f>
        <v>1856877</v>
      </c>
      <c r="D15" s="12">
        <f t="shared" si="2"/>
        <v>1759810</v>
      </c>
      <c r="E15" s="12">
        <f t="shared" si="2"/>
        <v>1707908</v>
      </c>
      <c r="F15" s="12">
        <f t="shared" si="2"/>
        <v>1593808</v>
      </c>
      <c r="G15" s="12">
        <f t="shared" si="2"/>
        <v>1520098</v>
      </c>
      <c r="H15" s="12">
        <f t="shared" si="2"/>
        <v>1401902</v>
      </c>
      <c r="I15" s="12">
        <f t="shared" si="2"/>
        <v>1303756</v>
      </c>
      <c r="J15" s="12">
        <f t="shared" si="2"/>
        <v>1199223</v>
      </c>
      <c r="K15" s="12">
        <f t="shared" si="2"/>
        <v>926287</v>
      </c>
      <c r="L15" s="12">
        <f t="shared" si="2"/>
        <v>744530</v>
      </c>
      <c r="M15" s="12">
        <f t="shared" si="2"/>
        <v>581124</v>
      </c>
      <c r="N15" s="12">
        <f t="shared" si="2"/>
        <v>406930</v>
      </c>
      <c r="O15" s="12">
        <f t="shared" si="2"/>
        <v>-1</v>
      </c>
      <c r="P15" s="12">
        <f t="shared" si="2"/>
        <v>13145375</v>
      </c>
      <c r="Q15" s="3" t="b">
        <f>P15='2015 Programs'!O16</f>
        <v>1</v>
      </c>
    </row>
    <row r="16" spans="2:46" ht="13.5" thickTop="1" x14ac:dyDescent="0.2"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6" x14ac:dyDescent="0.2">
      <c r="B17" s="72"/>
      <c r="C17" s="53"/>
      <c r="D17" s="101" t="s">
        <v>57</v>
      </c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2"/>
    </row>
    <row r="18" spans="2:16" x14ac:dyDescent="0.2">
      <c r="B18" s="54" t="s">
        <v>14</v>
      </c>
      <c r="C18" s="55" t="s">
        <v>34</v>
      </c>
      <c r="D18" s="55" t="str">
        <f t="shared" ref="D18:O18" si="3">D117</f>
        <v>Jan</v>
      </c>
      <c r="E18" s="55" t="str">
        <f t="shared" si="3"/>
        <v>Feb</v>
      </c>
      <c r="F18" s="55" t="str">
        <f t="shared" si="3"/>
        <v>Mar</v>
      </c>
      <c r="G18" s="55" t="str">
        <f t="shared" si="3"/>
        <v>Apr</v>
      </c>
      <c r="H18" s="55" t="str">
        <f t="shared" si="3"/>
        <v>May</v>
      </c>
      <c r="I18" s="55" t="str">
        <f t="shared" si="3"/>
        <v>Jun</v>
      </c>
      <c r="J18" s="55" t="str">
        <f t="shared" si="3"/>
        <v>Jul</v>
      </c>
      <c r="K18" s="55" t="str">
        <f t="shared" si="3"/>
        <v>Aug</v>
      </c>
      <c r="L18" s="55" t="str">
        <f t="shared" si="3"/>
        <v>Sep</v>
      </c>
      <c r="M18" s="55" t="str">
        <f t="shared" si="3"/>
        <v>Oct</v>
      </c>
      <c r="N18" s="55" t="str">
        <f t="shared" si="3"/>
        <v>Nov</v>
      </c>
      <c r="O18" s="55" t="str">
        <f t="shared" si="3"/>
        <v>Dec</v>
      </c>
      <c r="P18" s="56" t="s">
        <v>13</v>
      </c>
    </row>
    <row r="19" spans="2:16" x14ac:dyDescent="0.2">
      <c r="B19" s="15" t="s">
        <v>1</v>
      </c>
      <c r="C19" s="16">
        <v>1</v>
      </c>
      <c r="D19" s="7">
        <f t="shared" ref="D19:O19" si="4">SUM(D4:D7)</f>
        <v>276413</v>
      </c>
      <c r="E19" s="7">
        <f t="shared" si="4"/>
        <v>270156</v>
      </c>
      <c r="F19" s="7">
        <f t="shared" si="4"/>
        <v>247020</v>
      </c>
      <c r="G19" s="7">
        <f t="shared" si="4"/>
        <v>235883</v>
      </c>
      <c r="H19" s="7">
        <f t="shared" si="4"/>
        <v>218964</v>
      </c>
      <c r="I19" s="7">
        <f t="shared" si="4"/>
        <v>197565</v>
      </c>
      <c r="J19" s="7">
        <f t="shared" si="4"/>
        <v>172920</v>
      </c>
      <c r="K19" s="7">
        <f t="shared" si="4"/>
        <v>149214</v>
      </c>
      <c r="L19" s="7">
        <f t="shared" si="4"/>
        <v>119379</v>
      </c>
      <c r="M19" s="7">
        <f t="shared" si="4"/>
        <v>101308</v>
      </c>
      <c r="N19" s="7">
        <f t="shared" si="4"/>
        <v>61752</v>
      </c>
      <c r="O19" s="7">
        <f t="shared" si="4"/>
        <v>-1</v>
      </c>
      <c r="P19" s="17">
        <f>SUM(D19:O19)</f>
        <v>2050573</v>
      </c>
    </row>
    <row r="22" spans="2:16" x14ac:dyDescent="0.2">
      <c r="B22" s="52"/>
      <c r="C22" s="53"/>
      <c r="D22" s="101" t="s">
        <v>58</v>
      </c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2"/>
    </row>
    <row r="23" spans="2:16" x14ac:dyDescent="0.2">
      <c r="B23" s="54" t="s">
        <v>36</v>
      </c>
      <c r="C23" s="55" t="s">
        <v>34</v>
      </c>
      <c r="D23" s="55" t="str">
        <f t="shared" ref="D23:O23" si="5">D117</f>
        <v>Jan</v>
      </c>
      <c r="E23" s="55" t="str">
        <f t="shared" si="5"/>
        <v>Feb</v>
      </c>
      <c r="F23" s="55" t="str">
        <f t="shared" si="5"/>
        <v>Mar</v>
      </c>
      <c r="G23" s="55" t="str">
        <f t="shared" si="5"/>
        <v>Apr</v>
      </c>
      <c r="H23" s="55" t="str">
        <f t="shared" si="5"/>
        <v>May</v>
      </c>
      <c r="I23" s="55" t="str">
        <f t="shared" si="5"/>
        <v>Jun</v>
      </c>
      <c r="J23" s="55" t="str">
        <f t="shared" si="5"/>
        <v>Jul</v>
      </c>
      <c r="K23" s="55" t="str">
        <f t="shared" si="5"/>
        <v>Aug</v>
      </c>
      <c r="L23" s="55" t="str">
        <f t="shared" si="5"/>
        <v>Sep</v>
      </c>
      <c r="M23" s="55" t="str">
        <f t="shared" si="5"/>
        <v>Oct</v>
      </c>
      <c r="N23" s="55" t="str">
        <f t="shared" si="5"/>
        <v>Nov</v>
      </c>
      <c r="O23" s="55" t="str">
        <f t="shared" si="5"/>
        <v>Dec</v>
      </c>
      <c r="P23" s="56" t="s">
        <v>13</v>
      </c>
    </row>
    <row r="24" spans="2:16" x14ac:dyDescent="0.2">
      <c r="B24" s="18" t="s">
        <v>27</v>
      </c>
      <c r="C24" s="19">
        <v>2</v>
      </c>
      <c r="D24" s="29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20">
        <f t="shared" ref="P24:P32" si="6">SUM(D24:O24)</f>
        <v>0</v>
      </c>
    </row>
    <row r="25" spans="2:16" x14ac:dyDescent="0.2">
      <c r="B25" s="18" t="s">
        <v>28</v>
      </c>
      <c r="C25" s="19">
        <v>7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20">
        <f t="shared" si="6"/>
        <v>0</v>
      </c>
    </row>
    <row r="26" spans="2:16" x14ac:dyDescent="0.2">
      <c r="B26" s="18" t="s">
        <v>39</v>
      </c>
      <c r="C26" s="19">
        <v>8</v>
      </c>
      <c r="D26" s="11">
        <f t="shared" ref="D26:O26" si="7">D$9*D120/D$127</f>
        <v>4857.2093814905174</v>
      </c>
      <c r="E26" s="11">
        <f t="shared" si="7"/>
        <v>4102.262600852644</v>
      </c>
      <c r="F26" s="11">
        <f t="shared" si="7"/>
        <v>4642.1166348609177</v>
      </c>
      <c r="G26" s="11">
        <f t="shared" si="7"/>
        <v>3923.2536448645296</v>
      </c>
      <c r="H26" s="11">
        <f t="shared" si="7"/>
        <v>3345.0283689355351</v>
      </c>
      <c r="I26" s="11">
        <f t="shared" si="7"/>
        <v>2581.4678787839657</v>
      </c>
      <c r="J26" s="11">
        <f t="shared" si="7"/>
        <v>2268.5786451782005</v>
      </c>
      <c r="K26" s="11">
        <f t="shared" si="7"/>
        <v>2415.7976567485625</v>
      </c>
      <c r="L26" s="11">
        <f t="shared" si="7"/>
        <v>2789.8077151774614</v>
      </c>
      <c r="M26" s="11">
        <f t="shared" si="7"/>
        <v>3404.6211126799135</v>
      </c>
      <c r="N26" s="11">
        <f t="shared" si="7"/>
        <v>3879.1245597593693</v>
      </c>
      <c r="O26" s="11">
        <f t="shared" si="7"/>
        <v>3.1630340040021146E-2</v>
      </c>
      <c r="P26" s="20">
        <f t="shared" si="6"/>
        <v>38209.299829671661</v>
      </c>
    </row>
    <row r="27" spans="2:16" x14ac:dyDescent="0.2">
      <c r="B27" s="18" t="s">
        <v>29</v>
      </c>
      <c r="C27" s="19">
        <v>11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20">
        <f t="shared" si="6"/>
        <v>0</v>
      </c>
    </row>
    <row r="28" spans="2:16" x14ac:dyDescent="0.2">
      <c r="B28" s="18" t="s">
        <v>30</v>
      </c>
      <c r="C28" s="19">
        <v>22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20">
        <f t="shared" si="6"/>
        <v>0</v>
      </c>
    </row>
    <row r="29" spans="2:16" x14ac:dyDescent="0.2">
      <c r="B29" s="18" t="s">
        <v>26</v>
      </c>
      <c r="C29" s="19">
        <v>24</v>
      </c>
      <c r="D29" s="11">
        <f t="shared" ref="D29:O29" si="8">D$9*D123/D$127</f>
        <v>153212.79061850949</v>
      </c>
      <c r="E29" s="11">
        <f t="shared" si="8"/>
        <v>153967.73739914736</v>
      </c>
      <c r="F29" s="11">
        <f t="shared" si="8"/>
        <v>153427.88336513907</v>
      </c>
      <c r="G29" s="11">
        <f t="shared" si="8"/>
        <v>154146.74635513546</v>
      </c>
      <c r="H29" s="11">
        <f t="shared" si="8"/>
        <v>153989.97163106446</v>
      </c>
      <c r="I29" s="11">
        <f t="shared" si="8"/>
        <v>154753.53212121603</v>
      </c>
      <c r="J29" s="11">
        <f t="shared" si="8"/>
        <v>147722.4213548218</v>
      </c>
      <c r="K29" s="11">
        <f t="shared" si="8"/>
        <v>147575.20234325144</v>
      </c>
      <c r="L29" s="11">
        <f t="shared" si="8"/>
        <v>147201.19228482255</v>
      </c>
      <c r="M29" s="11">
        <f t="shared" si="8"/>
        <v>146586.37888732008</v>
      </c>
      <c r="N29" s="11">
        <f t="shared" si="8"/>
        <v>130692.87544024063</v>
      </c>
      <c r="O29" s="11">
        <f t="shared" si="8"/>
        <v>0.96836965995997881</v>
      </c>
      <c r="P29" s="20">
        <f t="shared" si="6"/>
        <v>1643277.7001703284</v>
      </c>
    </row>
    <row r="30" spans="2:16" x14ac:dyDescent="0.2">
      <c r="B30" s="18" t="s">
        <v>33</v>
      </c>
      <c r="C30" s="19">
        <v>25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20">
        <f t="shared" si="6"/>
        <v>0</v>
      </c>
    </row>
    <row r="31" spans="2:16" x14ac:dyDescent="0.2">
      <c r="B31" s="18" t="s">
        <v>38</v>
      </c>
      <c r="C31" s="19">
        <v>34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20">
        <f t="shared" si="6"/>
        <v>0</v>
      </c>
    </row>
    <row r="32" spans="2:16" x14ac:dyDescent="0.2">
      <c r="B32" s="15" t="s">
        <v>31</v>
      </c>
      <c r="C32" s="16">
        <v>41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20">
        <f t="shared" si="6"/>
        <v>0</v>
      </c>
    </row>
    <row r="33" spans="2:16" x14ac:dyDescent="0.2">
      <c r="B33" s="15"/>
      <c r="C33" s="21"/>
      <c r="D33" s="22">
        <f t="shared" ref="D33:P33" si="9">SUM(D24:D32)</f>
        <v>158070</v>
      </c>
      <c r="E33" s="22">
        <f t="shared" si="9"/>
        <v>158070</v>
      </c>
      <c r="F33" s="22">
        <f t="shared" si="9"/>
        <v>158070</v>
      </c>
      <c r="G33" s="22">
        <f t="shared" si="9"/>
        <v>158070</v>
      </c>
      <c r="H33" s="22">
        <f t="shared" si="9"/>
        <v>157335</v>
      </c>
      <c r="I33" s="22">
        <f t="shared" si="9"/>
        <v>157335</v>
      </c>
      <c r="J33" s="22">
        <f t="shared" si="9"/>
        <v>149991</v>
      </c>
      <c r="K33" s="22">
        <f t="shared" si="9"/>
        <v>149991</v>
      </c>
      <c r="L33" s="22">
        <f t="shared" si="9"/>
        <v>149991</v>
      </c>
      <c r="M33" s="22">
        <f t="shared" si="9"/>
        <v>149991</v>
      </c>
      <c r="N33" s="22">
        <f t="shared" si="9"/>
        <v>134572</v>
      </c>
      <c r="O33" s="22">
        <f t="shared" si="9"/>
        <v>1</v>
      </c>
      <c r="P33" s="23">
        <f t="shared" si="9"/>
        <v>1681487</v>
      </c>
    </row>
    <row r="36" spans="2:16" x14ac:dyDescent="0.2">
      <c r="B36" s="52"/>
      <c r="C36" s="53"/>
      <c r="D36" s="101" t="s">
        <v>59</v>
      </c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2"/>
    </row>
    <row r="37" spans="2:16" x14ac:dyDescent="0.2">
      <c r="B37" s="54" t="s">
        <v>36</v>
      </c>
      <c r="C37" s="55" t="s">
        <v>34</v>
      </c>
      <c r="D37" s="55" t="str">
        <f t="shared" ref="D37:O37" si="10">D117</f>
        <v>Jan</v>
      </c>
      <c r="E37" s="55" t="str">
        <f t="shared" si="10"/>
        <v>Feb</v>
      </c>
      <c r="F37" s="55" t="str">
        <f t="shared" si="10"/>
        <v>Mar</v>
      </c>
      <c r="G37" s="55" t="str">
        <f t="shared" si="10"/>
        <v>Apr</v>
      </c>
      <c r="H37" s="55" t="str">
        <f t="shared" si="10"/>
        <v>May</v>
      </c>
      <c r="I37" s="55" t="str">
        <f t="shared" si="10"/>
        <v>Jun</v>
      </c>
      <c r="J37" s="55" t="str">
        <f t="shared" si="10"/>
        <v>Jul</v>
      </c>
      <c r="K37" s="55" t="str">
        <f t="shared" si="10"/>
        <v>Aug</v>
      </c>
      <c r="L37" s="55" t="str">
        <f t="shared" si="10"/>
        <v>Sep</v>
      </c>
      <c r="M37" s="55" t="str">
        <f t="shared" si="10"/>
        <v>Oct</v>
      </c>
      <c r="N37" s="55" t="str">
        <f t="shared" si="10"/>
        <v>Nov</v>
      </c>
      <c r="O37" s="55" t="str">
        <f t="shared" si="10"/>
        <v>Dec</v>
      </c>
      <c r="P37" s="56" t="s">
        <v>13</v>
      </c>
    </row>
    <row r="38" spans="2:16" x14ac:dyDescent="0.2">
      <c r="B38" s="18" t="s">
        <v>27</v>
      </c>
      <c r="C38" s="19">
        <v>2</v>
      </c>
      <c r="D38" s="11">
        <f t="shared" ref="D38:O38" si="11">D$10*D132/D$137</f>
        <v>36653.011113951696</v>
      </c>
      <c r="E38" s="11">
        <f t="shared" si="11"/>
        <v>34883.619931998895</v>
      </c>
      <c r="F38" s="11">
        <f t="shared" si="11"/>
        <v>28619.112104908101</v>
      </c>
      <c r="G38" s="11">
        <f t="shared" si="11"/>
        <v>26633.733752762113</v>
      </c>
      <c r="H38" s="11">
        <f t="shared" si="11"/>
        <v>24284.847338443371</v>
      </c>
      <c r="I38" s="11">
        <f t="shared" si="11"/>
        <v>22494.452883143331</v>
      </c>
      <c r="J38" s="11">
        <f t="shared" si="11"/>
        <v>21239.319132849818</v>
      </c>
      <c r="K38" s="11">
        <f t="shared" si="11"/>
        <v>16355.892453103554</v>
      </c>
      <c r="L38" s="11">
        <f t="shared" si="11"/>
        <v>14331.490690834882</v>
      </c>
      <c r="M38" s="11">
        <f t="shared" si="11"/>
        <v>10299.206598868785</v>
      </c>
      <c r="N38" s="11">
        <f t="shared" si="11"/>
        <v>7952.116637078012</v>
      </c>
      <c r="O38" s="11">
        <f t="shared" si="11"/>
        <v>-0.14139765951825251</v>
      </c>
      <c r="P38" s="20">
        <f>SUM(D38:O38)</f>
        <v>243746.66124028302</v>
      </c>
    </row>
    <row r="39" spans="2:16" x14ac:dyDescent="0.2">
      <c r="B39" s="18" t="s">
        <v>28</v>
      </c>
      <c r="C39" s="19">
        <v>7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20">
        <f>SUM(D39:O39)</f>
        <v>0</v>
      </c>
    </row>
    <row r="40" spans="2:16" x14ac:dyDescent="0.2">
      <c r="B40" s="18" t="s">
        <v>29</v>
      </c>
      <c r="C40" s="19">
        <v>11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20">
        <f>SUM(D40:O40)</f>
        <v>0</v>
      </c>
    </row>
    <row r="41" spans="2:16" x14ac:dyDescent="0.2">
      <c r="B41" s="18" t="s">
        <v>30</v>
      </c>
      <c r="C41" s="19">
        <v>22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20">
        <f>SUM(D41:O41)</f>
        <v>0</v>
      </c>
    </row>
    <row r="42" spans="2:16" x14ac:dyDescent="0.2">
      <c r="B42" s="15" t="s">
        <v>26</v>
      </c>
      <c r="C42" s="16">
        <v>24</v>
      </c>
      <c r="D42" s="11">
        <f t="shared" ref="D42:O42" si="12">D$10*D136/D$137</f>
        <v>213972.98888604829</v>
      </c>
      <c r="E42" s="11">
        <f t="shared" si="12"/>
        <v>206729.3800680011</v>
      </c>
      <c r="F42" s="11">
        <f t="shared" si="12"/>
        <v>180132.8878950919</v>
      </c>
      <c r="G42" s="11">
        <f t="shared" si="12"/>
        <v>169271.26624723789</v>
      </c>
      <c r="H42" s="11">
        <f t="shared" si="12"/>
        <v>154510.15266155664</v>
      </c>
      <c r="I42" s="11">
        <f t="shared" si="12"/>
        <v>139571.54711685667</v>
      </c>
      <c r="J42" s="11">
        <f t="shared" si="12"/>
        <v>124241.68086715018</v>
      </c>
      <c r="K42" s="11">
        <f t="shared" si="12"/>
        <v>96073.107546896441</v>
      </c>
      <c r="L42" s="11">
        <f t="shared" si="12"/>
        <v>85097.509309165122</v>
      </c>
      <c r="M42" s="11">
        <f t="shared" si="12"/>
        <v>62584.793401131217</v>
      </c>
      <c r="N42" s="11">
        <f t="shared" si="12"/>
        <v>51065.883362921988</v>
      </c>
      <c r="O42" s="11">
        <f t="shared" si="12"/>
        <v>-0.85860234048174755</v>
      </c>
      <c r="P42" s="20">
        <f>SUM(D42:O42)</f>
        <v>1483250.3387597168</v>
      </c>
    </row>
    <row r="43" spans="2:16" x14ac:dyDescent="0.2">
      <c r="B43" s="15"/>
      <c r="C43" s="21"/>
      <c r="D43" s="22">
        <f t="shared" ref="D43:P43" si="13">SUM(D38:D42)</f>
        <v>250626</v>
      </c>
      <c r="E43" s="22">
        <f t="shared" si="13"/>
        <v>241613</v>
      </c>
      <c r="F43" s="22">
        <f t="shared" si="13"/>
        <v>208752</v>
      </c>
      <c r="G43" s="22">
        <f t="shared" si="13"/>
        <v>195905</v>
      </c>
      <c r="H43" s="22">
        <f t="shared" si="13"/>
        <v>178795</v>
      </c>
      <c r="I43" s="22">
        <f t="shared" si="13"/>
        <v>162066</v>
      </c>
      <c r="J43" s="22">
        <f t="shared" si="13"/>
        <v>145481</v>
      </c>
      <c r="K43" s="22">
        <f t="shared" si="13"/>
        <v>112429</v>
      </c>
      <c r="L43" s="22">
        <f t="shared" si="13"/>
        <v>99429</v>
      </c>
      <c r="M43" s="22">
        <f t="shared" si="13"/>
        <v>72884</v>
      </c>
      <c r="N43" s="22">
        <f t="shared" si="13"/>
        <v>59018</v>
      </c>
      <c r="O43" s="22">
        <f t="shared" si="13"/>
        <v>-1</v>
      </c>
      <c r="P43" s="23">
        <f t="shared" si="13"/>
        <v>1726996.9999999998</v>
      </c>
    </row>
    <row r="45" spans="2:16" x14ac:dyDescent="0.2">
      <c r="B45" s="52"/>
      <c r="C45" s="53"/>
      <c r="D45" s="101" t="s">
        <v>60</v>
      </c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2"/>
    </row>
    <row r="46" spans="2:16" x14ac:dyDescent="0.2">
      <c r="B46" s="54" t="s">
        <v>36</v>
      </c>
      <c r="C46" s="55" t="s">
        <v>34</v>
      </c>
      <c r="D46" s="55" t="str">
        <f t="shared" ref="D46:O46" si="14">D117</f>
        <v>Jan</v>
      </c>
      <c r="E46" s="55" t="str">
        <f t="shared" si="14"/>
        <v>Feb</v>
      </c>
      <c r="F46" s="55" t="str">
        <f t="shared" si="14"/>
        <v>Mar</v>
      </c>
      <c r="G46" s="55" t="str">
        <f t="shared" si="14"/>
        <v>Apr</v>
      </c>
      <c r="H46" s="55" t="str">
        <f t="shared" si="14"/>
        <v>May</v>
      </c>
      <c r="I46" s="55" t="str">
        <f t="shared" si="14"/>
        <v>Jun</v>
      </c>
      <c r="J46" s="55" t="str">
        <f t="shared" si="14"/>
        <v>Jul</v>
      </c>
      <c r="K46" s="55" t="str">
        <f t="shared" si="14"/>
        <v>Aug</v>
      </c>
      <c r="L46" s="55" t="str">
        <f t="shared" si="14"/>
        <v>Sep</v>
      </c>
      <c r="M46" s="55" t="str">
        <f t="shared" si="14"/>
        <v>Oct</v>
      </c>
      <c r="N46" s="55" t="str">
        <f t="shared" si="14"/>
        <v>Nov</v>
      </c>
      <c r="O46" s="55" t="str">
        <f t="shared" si="14"/>
        <v>Dec</v>
      </c>
      <c r="P46" s="56" t="s">
        <v>13</v>
      </c>
    </row>
    <row r="47" spans="2:16" x14ac:dyDescent="0.2">
      <c r="B47" s="18" t="s">
        <v>27</v>
      </c>
      <c r="C47" s="19">
        <v>2</v>
      </c>
      <c r="D47" s="11">
        <f t="shared" ref="D47:O47" si="15">D$11*D141/D$149</f>
        <v>76353.951136520409</v>
      </c>
      <c r="E47" s="11">
        <f t="shared" si="15"/>
        <v>71355.11167899298</v>
      </c>
      <c r="F47" s="11">
        <f t="shared" si="15"/>
        <v>61912.178478777838</v>
      </c>
      <c r="G47" s="11">
        <f t="shared" si="15"/>
        <v>55022.64371875552</v>
      </c>
      <c r="H47" s="11">
        <f t="shared" si="15"/>
        <v>51359.854591918265</v>
      </c>
      <c r="I47" s="11">
        <f t="shared" si="15"/>
        <v>48597.565780765566</v>
      </c>
      <c r="J47" s="11">
        <f t="shared" si="15"/>
        <v>51434.069582367905</v>
      </c>
      <c r="K47" s="11">
        <f t="shared" si="15"/>
        <v>37413.513644380248</v>
      </c>
      <c r="L47" s="11">
        <f t="shared" si="15"/>
        <v>24791.575274830058</v>
      </c>
      <c r="M47" s="11">
        <f t="shared" si="15"/>
        <v>14727.852425417448</v>
      </c>
      <c r="N47" s="11">
        <f t="shared" si="15"/>
        <v>7362.0809149561037</v>
      </c>
      <c r="O47" s="11">
        <f t="shared" si="15"/>
        <v>0</v>
      </c>
      <c r="P47" s="20">
        <f t="shared" ref="P47:P54" si="16">SUM(D47:O47)</f>
        <v>500330.39722768241</v>
      </c>
    </row>
    <row r="48" spans="2:16" x14ac:dyDescent="0.2">
      <c r="B48" s="18" t="s">
        <v>28</v>
      </c>
      <c r="C48" s="19">
        <v>7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20">
        <f t="shared" si="16"/>
        <v>0</v>
      </c>
    </row>
    <row r="49" spans="2:16" x14ac:dyDescent="0.2">
      <c r="B49" s="18" t="s">
        <v>29</v>
      </c>
      <c r="C49" s="19">
        <v>11</v>
      </c>
      <c r="D49" s="11">
        <f t="shared" ref="D49:O49" si="17">D$11*D143/D$149</f>
        <v>10211.788750388809</v>
      </c>
      <c r="E49" s="11">
        <f t="shared" si="17"/>
        <v>11407.011606698454</v>
      </c>
      <c r="F49" s="11">
        <f t="shared" si="17"/>
        <v>10336.474588704636</v>
      </c>
      <c r="G49" s="11">
        <f t="shared" si="17"/>
        <v>10626.656187679566</v>
      </c>
      <c r="H49" s="11">
        <f t="shared" si="17"/>
        <v>10459.195746753307</v>
      </c>
      <c r="I49" s="11">
        <f t="shared" si="17"/>
        <v>11505.944866621619</v>
      </c>
      <c r="J49" s="11">
        <f t="shared" si="17"/>
        <v>10529.948873656705</v>
      </c>
      <c r="K49" s="11">
        <f t="shared" si="17"/>
        <v>7077.9683589113247</v>
      </c>
      <c r="L49" s="11">
        <f t="shared" si="17"/>
        <v>3337.8981276765967</v>
      </c>
      <c r="M49" s="11">
        <f t="shared" si="17"/>
        <v>2346.8867494560013</v>
      </c>
      <c r="N49" s="11">
        <f t="shared" si="17"/>
        <v>1171.6004667985349</v>
      </c>
      <c r="O49" s="11">
        <f t="shared" si="17"/>
        <v>0</v>
      </c>
      <c r="P49" s="20">
        <f t="shared" si="16"/>
        <v>89011.374323345561</v>
      </c>
    </row>
    <row r="50" spans="2:16" x14ac:dyDescent="0.2">
      <c r="B50" s="18" t="s">
        <v>30</v>
      </c>
      <c r="C50" s="19">
        <v>22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20">
        <f t="shared" si="16"/>
        <v>0</v>
      </c>
    </row>
    <row r="51" spans="2:16" x14ac:dyDescent="0.2">
      <c r="B51" s="18" t="s">
        <v>26</v>
      </c>
      <c r="C51" s="19">
        <v>24</v>
      </c>
      <c r="D51" s="11">
        <f t="shared" ref="D51:O51" si="18">D$11*D145/D$149</f>
        <v>445739.18053138442</v>
      </c>
      <c r="E51" s="11">
        <f t="shared" si="18"/>
        <v>422868.9003846721</v>
      </c>
      <c r="F51" s="11">
        <f t="shared" si="18"/>
        <v>389684.32928238885</v>
      </c>
      <c r="G51" s="11">
        <f t="shared" si="18"/>
        <v>349697.59257199429</v>
      </c>
      <c r="H51" s="11">
        <f t="shared" si="18"/>
        <v>326772.44633572007</v>
      </c>
      <c r="I51" s="11">
        <f t="shared" si="18"/>
        <v>301533.78156698879</v>
      </c>
      <c r="J51" s="11">
        <f t="shared" si="18"/>
        <v>300869.12008718087</v>
      </c>
      <c r="K51" s="11">
        <f t="shared" si="18"/>
        <v>219763.76589476611</v>
      </c>
      <c r="L51" s="11">
        <f t="shared" si="18"/>
        <v>147207.38779029399</v>
      </c>
      <c r="M51" s="11">
        <f t="shared" si="18"/>
        <v>89496.175500386569</v>
      </c>
      <c r="N51" s="11">
        <f t="shared" si="18"/>
        <v>47276.867590021262</v>
      </c>
      <c r="O51" s="11">
        <f t="shared" si="18"/>
        <v>0</v>
      </c>
      <c r="P51" s="20">
        <f t="shared" si="16"/>
        <v>3040909.5475357971</v>
      </c>
    </row>
    <row r="52" spans="2:16" x14ac:dyDescent="0.2">
      <c r="B52" s="18" t="s">
        <v>33</v>
      </c>
      <c r="C52" s="19">
        <v>25</v>
      </c>
      <c r="D52" s="11">
        <f t="shared" ref="D52:O52" si="19">D$11*D146/D$149</f>
        <v>176030.44319197413</v>
      </c>
      <c r="E52" s="11">
        <f t="shared" si="19"/>
        <v>164187.37385890028</v>
      </c>
      <c r="F52" s="11">
        <f t="shared" si="19"/>
        <v>172102.07695923079</v>
      </c>
      <c r="G52" s="11">
        <f t="shared" si="19"/>
        <v>174622.75431416786</v>
      </c>
      <c r="H52" s="11">
        <f t="shared" si="19"/>
        <v>128180.77711146011</v>
      </c>
      <c r="I52" s="11">
        <f t="shared" si="19"/>
        <v>119559.33608069862</v>
      </c>
      <c r="J52" s="11">
        <f t="shared" si="19"/>
        <v>103779.99683719513</v>
      </c>
      <c r="K52" s="11">
        <f t="shared" si="19"/>
        <v>76055.790883474881</v>
      </c>
      <c r="L52" s="11">
        <f t="shared" si="19"/>
        <v>58476.381479888798</v>
      </c>
      <c r="M52" s="11">
        <f t="shared" si="19"/>
        <v>33425.340608076302</v>
      </c>
      <c r="N52" s="11">
        <f t="shared" si="19"/>
        <v>20914.270004798738</v>
      </c>
      <c r="O52" s="11">
        <f t="shared" si="19"/>
        <v>0</v>
      </c>
      <c r="P52" s="20">
        <f t="shared" si="16"/>
        <v>1227334.5413298653</v>
      </c>
    </row>
    <row r="53" spans="2:16" x14ac:dyDescent="0.2">
      <c r="B53" s="18" t="s">
        <v>38</v>
      </c>
      <c r="C53" s="19">
        <v>34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20">
        <f t="shared" si="16"/>
        <v>0</v>
      </c>
    </row>
    <row r="54" spans="2:16" x14ac:dyDescent="0.2">
      <c r="B54" s="18" t="s">
        <v>31</v>
      </c>
      <c r="C54" s="19">
        <v>41</v>
      </c>
      <c r="D54" s="30">
        <f t="shared" ref="D54:O54" si="20">D$11*D148/D$149</f>
        <v>83650.636389732201</v>
      </c>
      <c r="E54" s="30">
        <f t="shared" si="20"/>
        <v>92106.602470736208</v>
      </c>
      <c r="F54" s="30">
        <f t="shared" si="20"/>
        <v>76361.940690897885</v>
      </c>
      <c r="G54" s="30">
        <f t="shared" si="20"/>
        <v>74898.35320740279</v>
      </c>
      <c r="H54" s="30">
        <f t="shared" si="20"/>
        <v>69348.726214148235</v>
      </c>
      <c r="I54" s="30">
        <f t="shared" si="20"/>
        <v>62033.371704925405</v>
      </c>
      <c r="J54" s="30">
        <f t="shared" si="20"/>
        <v>49707.864619599386</v>
      </c>
      <c r="K54" s="30">
        <f t="shared" si="20"/>
        <v>40120.961218467419</v>
      </c>
      <c r="L54" s="30">
        <f t="shared" si="20"/>
        <v>32020.757327310555</v>
      </c>
      <c r="M54" s="30">
        <f t="shared" si="20"/>
        <v>18303.744716663685</v>
      </c>
      <c r="N54" s="30">
        <f t="shared" si="20"/>
        <v>9475.1810234253571</v>
      </c>
      <c r="O54" s="30">
        <f t="shared" si="20"/>
        <v>0</v>
      </c>
      <c r="P54" s="20">
        <f t="shared" si="16"/>
        <v>608028.13958330906</v>
      </c>
    </row>
    <row r="55" spans="2:16" x14ac:dyDescent="0.2">
      <c r="B55" s="24"/>
      <c r="C55" s="14"/>
      <c r="D55" s="22">
        <f>SUM(D47:D54)</f>
        <v>791986.00000000012</v>
      </c>
      <c r="E55" s="22">
        <f t="shared" ref="E55:O55" si="21">SUM(E47:E54)</f>
        <v>761925</v>
      </c>
      <c r="F55" s="22">
        <f t="shared" si="21"/>
        <v>710397</v>
      </c>
      <c r="G55" s="22">
        <f t="shared" si="21"/>
        <v>664868</v>
      </c>
      <c r="H55" s="22">
        <f t="shared" si="21"/>
        <v>586121</v>
      </c>
      <c r="I55" s="22">
        <f t="shared" si="21"/>
        <v>543230</v>
      </c>
      <c r="J55" s="22">
        <f t="shared" si="21"/>
        <v>516320.99999999994</v>
      </c>
      <c r="K55" s="22">
        <f t="shared" si="21"/>
        <v>380432</v>
      </c>
      <c r="L55" s="22">
        <f t="shared" si="21"/>
        <v>265834</v>
      </c>
      <c r="M55" s="22">
        <f t="shared" si="21"/>
        <v>158300</v>
      </c>
      <c r="N55" s="22">
        <f t="shared" si="21"/>
        <v>86200</v>
      </c>
      <c r="O55" s="22">
        <f t="shared" si="21"/>
        <v>0</v>
      </c>
      <c r="P55" s="23">
        <f>SUM(P47:P54)</f>
        <v>5465613.9999999991</v>
      </c>
    </row>
    <row r="57" spans="2:16" x14ac:dyDescent="0.2">
      <c r="B57" s="52"/>
      <c r="C57" s="53"/>
      <c r="D57" s="101" t="s">
        <v>61</v>
      </c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2"/>
    </row>
    <row r="58" spans="2:16" x14ac:dyDescent="0.2">
      <c r="B58" s="57" t="s">
        <v>36</v>
      </c>
      <c r="C58" s="50" t="s">
        <v>34</v>
      </c>
      <c r="D58" s="50" t="str">
        <f t="shared" ref="D58:O58" si="22">D117</f>
        <v>Jan</v>
      </c>
      <c r="E58" s="50" t="str">
        <f t="shared" si="22"/>
        <v>Feb</v>
      </c>
      <c r="F58" s="50" t="str">
        <f t="shared" si="22"/>
        <v>Mar</v>
      </c>
      <c r="G58" s="50" t="str">
        <f t="shared" si="22"/>
        <v>Apr</v>
      </c>
      <c r="H58" s="50" t="str">
        <f t="shared" si="22"/>
        <v>May</v>
      </c>
      <c r="I58" s="50" t="str">
        <f t="shared" si="22"/>
        <v>Jun</v>
      </c>
      <c r="J58" s="50" t="str">
        <f t="shared" si="22"/>
        <v>Jul</v>
      </c>
      <c r="K58" s="50" t="str">
        <f t="shared" si="22"/>
        <v>Aug</v>
      </c>
      <c r="L58" s="50" t="str">
        <f t="shared" si="22"/>
        <v>Sep</v>
      </c>
      <c r="M58" s="50" t="str">
        <f t="shared" si="22"/>
        <v>Oct</v>
      </c>
      <c r="N58" s="50" t="str">
        <f t="shared" si="22"/>
        <v>Nov</v>
      </c>
      <c r="O58" s="50" t="str">
        <f t="shared" si="22"/>
        <v>Dec</v>
      </c>
      <c r="P58" s="58" t="s">
        <v>13</v>
      </c>
    </row>
    <row r="59" spans="2:16" x14ac:dyDescent="0.2">
      <c r="B59" s="18" t="s">
        <v>27</v>
      </c>
      <c r="C59" s="19">
        <v>2</v>
      </c>
      <c r="D59" s="28">
        <f t="shared" ref="D59:O59" si="23">D$12*D153/D$163</f>
        <v>24692.596101196454</v>
      </c>
      <c r="E59" s="28">
        <f t="shared" si="23"/>
        <v>23787.246174581207</v>
      </c>
      <c r="F59" s="28">
        <f t="shared" si="23"/>
        <v>21450.466018421594</v>
      </c>
      <c r="G59" s="28">
        <f t="shared" si="23"/>
        <v>20406.129727738116</v>
      </c>
      <c r="H59" s="28">
        <f t="shared" si="23"/>
        <v>21591.878548575656</v>
      </c>
      <c r="I59" s="28">
        <f t="shared" si="23"/>
        <v>21188.895433111607</v>
      </c>
      <c r="J59" s="28">
        <f t="shared" si="23"/>
        <v>19981.145912684231</v>
      </c>
      <c r="K59" s="28">
        <f t="shared" si="23"/>
        <v>13326.089370910147</v>
      </c>
      <c r="L59" s="28">
        <f t="shared" si="23"/>
        <v>10586.193768307983</v>
      </c>
      <c r="M59" s="28">
        <f t="shared" si="23"/>
        <v>9470.8229028525584</v>
      </c>
      <c r="N59" s="28">
        <f t="shared" si="23"/>
        <v>6060.7349930995033</v>
      </c>
      <c r="O59" s="28">
        <f t="shared" si="23"/>
        <v>0</v>
      </c>
      <c r="P59" s="20">
        <f t="shared" ref="P59:P68" si="24">SUM(D59:O59)</f>
        <v>192542.19895147902</v>
      </c>
    </row>
    <row r="60" spans="2:16" x14ac:dyDescent="0.2">
      <c r="B60" s="18" t="s">
        <v>28</v>
      </c>
      <c r="C60" s="19">
        <v>7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0">
        <f t="shared" si="24"/>
        <v>0</v>
      </c>
    </row>
    <row r="61" spans="2:16" x14ac:dyDescent="0.2">
      <c r="B61" s="18" t="s">
        <v>39</v>
      </c>
      <c r="C61" s="19">
        <v>8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0">
        <f t="shared" si="24"/>
        <v>0</v>
      </c>
    </row>
    <row r="62" spans="2:16" x14ac:dyDescent="0.2">
      <c r="B62" s="18" t="s">
        <v>29</v>
      </c>
      <c r="C62" s="19">
        <v>11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0">
        <f t="shared" si="24"/>
        <v>0</v>
      </c>
    </row>
    <row r="63" spans="2:16" x14ac:dyDescent="0.2">
      <c r="B63" s="18" t="s">
        <v>30</v>
      </c>
      <c r="C63" s="19">
        <v>22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0">
        <f t="shared" si="24"/>
        <v>0</v>
      </c>
    </row>
    <row r="64" spans="2:16" x14ac:dyDescent="0.2">
      <c r="B64" s="18" t="s">
        <v>26</v>
      </c>
      <c r="C64" s="19">
        <v>24</v>
      </c>
      <c r="D64" s="28">
        <f t="shared" ref="D64:O64" si="25">D$12*D158/D$163</f>
        <v>144150.46487457192</v>
      </c>
      <c r="E64" s="28">
        <f t="shared" si="25"/>
        <v>140969.39092852685</v>
      </c>
      <c r="F64" s="28">
        <f t="shared" si="25"/>
        <v>135012.37831662712</v>
      </c>
      <c r="G64" s="28">
        <f t="shared" si="25"/>
        <v>129691.59526352221</v>
      </c>
      <c r="H64" s="28">
        <f t="shared" si="25"/>
        <v>137376.38142402499</v>
      </c>
      <c r="I64" s="28">
        <f t="shared" si="25"/>
        <v>131470.94231008607</v>
      </c>
      <c r="J64" s="28">
        <f t="shared" si="25"/>
        <v>116881.86134009017</v>
      </c>
      <c r="K64" s="28">
        <f t="shared" si="25"/>
        <v>78276.30445613926</v>
      </c>
      <c r="L64" s="28">
        <f t="shared" si="25"/>
        <v>62858.689453939478</v>
      </c>
      <c r="M64" s="28">
        <f t="shared" si="25"/>
        <v>57550.985993312504</v>
      </c>
      <c r="N64" s="28">
        <f t="shared" si="25"/>
        <v>38920.051148158578</v>
      </c>
      <c r="O64" s="28">
        <f t="shared" si="25"/>
        <v>0</v>
      </c>
      <c r="P64" s="20">
        <f t="shared" si="24"/>
        <v>1173159.0455089991</v>
      </c>
    </row>
    <row r="65" spans="2:16" x14ac:dyDescent="0.2">
      <c r="B65" s="18" t="s">
        <v>33</v>
      </c>
      <c r="C65" s="19">
        <v>25</v>
      </c>
      <c r="D65" s="28">
        <f t="shared" ref="D65:O65" si="26">D$12*D159/D$163</f>
        <v>56927.618945118411</v>
      </c>
      <c r="E65" s="28">
        <f t="shared" si="26"/>
        <v>54734.207386707276</v>
      </c>
      <c r="F65" s="28">
        <f t="shared" si="26"/>
        <v>59627.521502561613</v>
      </c>
      <c r="G65" s="28">
        <f t="shared" si="26"/>
        <v>64761.965931040955</v>
      </c>
      <c r="H65" s="28">
        <f t="shared" si="26"/>
        <v>53887.687059149088</v>
      </c>
      <c r="I65" s="28">
        <f t="shared" si="26"/>
        <v>52128.748211270235</v>
      </c>
      <c r="J65" s="28">
        <f t="shared" si="26"/>
        <v>40316.530977606497</v>
      </c>
      <c r="K65" s="28">
        <f t="shared" si="26"/>
        <v>27089.844491007269</v>
      </c>
      <c r="L65" s="28">
        <f t="shared" si="26"/>
        <v>24969.865704503623</v>
      </c>
      <c r="M65" s="28">
        <f t="shared" si="26"/>
        <v>21494.340941404695</v>
      </c>
      <c r="N65" s="28">
        <f t="shared" si="26"/>
        <v>17217.394040822059</v>
      </c>
      <c r="O65" s="28">
        <f t="shared" si="26"/>
        <v>0</v>
      </c>
      <c r="P65" s="20">
        <f t="shared" si="24"/>
        <v>473155.72519119171</v>
      </c>
    </row>
    <row r="66" spans="2:16" x14ac:dyDescent="0.2">
      <c r="B66" s="18" t="s">
        <v>38</v>
      </c>
      <c r="C66" s="19">
        <v>34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0">
        <f t="shared" si="24"/>
        <v>0</v>
      </c>
    </row>
    <row r="67" spans="2:16" x14ac:dyDescent="0.2">
      <c r="B67" s="18" t="s">
        <v>31</v>
      </c>
      <c r="C67" s="19">
        <v>41</v>
      </c>
      <c r="D67" s="28">
        <f t="shared" ref="D67:O67" si="27">D$12*D161/D$163</f>
        <v>0</v>
      </c>
      <c r="E67" s="28">
        <f t="shared" si="27"/>
        <v>0</v>
      </c>
      <c r="F67" s="28">
        <f t="shared" si="27"/>
        <v>0</v>
      </c>
      <c r="G67" s="28">
        <f t="shared" si="27"/>
        <v>0</v>
      </c>
      <c r="H67" s="28">
        <f t="shared" si="27"/>
        <v>0</v>
      </c>
      <c r="I67" s="28">
        <f t="shared" si="27"/>
        <v>0</v>
      </c>
      <c r="J67" s="28">
        <f t="shared" si="27"/>
        <v>0</v>
      </c>
      <c r="K67" s="28">
        <f t="shared" si="27"/>
        <v>0</v>
      </c>
      <c r="L67" s="28">
        <f t="shared" si="27"/>
        <v>0</v>
      </c>
      <c r="M67" s="28">
        <f t="shared" si="27"/>
        <v>0</v>
      </c>
      <c r="N67" s="28">
        <f t="shared" si="27"/>
        <v>0</v>
      </c>
      <c r="O67" s="28">
        <f t="shared" si="27"/>
        <v>0</v>
      </c>
      <c r="P67" s="20">
        <f t="shared" si="24"/>
        <v>0</v>
      </c>
    </row>
    <row r="68" spans="2:16" x14ac:dyDescent="0.2">
      <c r="B68" s="15" t="s">
        <v>40</v>
      </c>
      <c r="C68" s="16">
        <v>43</v>
      </c>
      <c r="D68" s="31">
        <f t="shared" ref="D68:O68" si="28">D$12*D162/D$163</f>
        <v>5471.3200791132122</v>
      </c>
      <c r="E68" s="31">
        <f t="shared" si="28"/>
        <v>5180.1555101846725</v>
      </c>
      <c r="F68" s="31">
        <f t="shared" si="28"/>
        <v>5879.6341623896824</v>
      </c>
      <c r="G68" s="31">
        <f t="shared" si="28"/>
        <v>5734.3090776987246</v>
      </c>
      <c r="H68" s="31">
        <f t="shared" si="28"/>
        <v>5581.0529682502702</v>
      </c>
      <c r="I68" s="31">
        <f t="shared" si="28"/>
        <v>4574.414045532094</v>
      </c>
      <c r="J68" s="31">
        <f t="shared" si="28"/>
        <v>4393.4617696191117</v>
      </c>
      <c r="K68" s="31">
        <f t="shared" si="28"/>
        <v>2629.7616819433179</v>
      </c>
      <c r="L68" s="31">
        <f t="shared" si="28"/>
        <v>2379.2510732489145</v>
      </c>
      <c r="M68" s="31">
        <f t="shared" si="28"/>
        <v>2242.850162430238</v>
      </c>
      <c r="N68" s="31">
        <f t="shared" si="28"/>
        <v>1821.8198179198582</v>
      </c>
      <c r="O68" s="31">
        <f t="shared" si="28"/>
        <v>0</v>
      </c>
      <c r="P68" s="20">
        <f t="shared" si="24"/>
        <v>45888.030348330096</v>
      </c>
    </row>
    <row r="69" spans="2:16" x14ac:dyDescent="0.2">
      <c r="B69" s="24"/>
      <c r="C69" s="14"/>
      <c r="D69" s="22">
        <f>SUM(D59:D68)</f>
        <v>231242</v>
      </c>
      <c r="E69" s="22">
        <f t="shared" ref="E69:O69" si="29">SUM(E59:E68)</f>
        <v>224671</v>
      </c>
      <c r="F69" s="22">
        <f t="shared" si="29"/>
        <v>221970</v>
      </c>
      <c r="G69" s="22">
        <f t="shared" si="29"/>
        <v>220594.00000000003</v>
      </c>
      <c r="H69" s="22">
        <f t="shared" si="29"/>
        <v>218437</v>
      </c>
      <c r="I69" s="22">
        <f t="shared" si="29"/>
        <v>209363</v>
      </c>
      <c r="J69" s="22">
        <f t="shared" si="29"/>
        <v>181573.00000000003</v>
      </c>
      <c r="K69" s="22">
        <f t="shared" si="29"/>
        <v>121322</v>
      </c>
      <c r="L69" s="22">
        <f t="shared" si="29"/>
        <v>100794</v>
      </c>
      <c r="M69" s="22">
        <f t="shared" si="29"/>
        <v>90759</v>
      </c>
      <c r="N69" s="22">
        <f t="shared" si="29"/>
        <v>64020</v>
      </c>
      <c r="O69" s="22">
        <f t="shared" si="29"/>
        <v>0</v>
      </c>
      <c r="P69" s="23">
        <f>SUM(P59:P68)</f>
        <v>1884745</v>
      </c>
    </row>
    <row r="71" spans="2:16" x14ac:dyDescent="0.2">
      <c r="B71" s="24"/>
      <c r="C71" s="53"/>
      <c r="D71" s="101" t="s">
        <v>62</v>
      </c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2"/>
    </row>
    <row r="72" spans="2:16" x14ac:dyDescent="0.2">
      <c r="B72" s="54" t="s">
        <v>36</v>
      </c>
      <c r="C72" s="55" t="s">
        <v>34</v>
      </c>
      <c r="D72" s="55" t="str">
        <f t="shared" ref="D72:O72" si="30">D117</f>
        <v>Jan</v>
      </c>
      <c r="E72" s="55" t="str">
        <f t="shared" si="30"/>
        <v>Feb</v>
      </c>
      <c r="F72" s="55" t="str">
        <f t="shared" si="30"/>
        <v>Mar</v>
      </c>
      <c r="G72" s="55" t="str">
        <f t="shared" si="30"/>
        <v>Apr</v>
      </c>
      <c r="H72" s="55" t="str">
        <f t="shared" si="30"/>
        <v>May</v>
      </c>
      <c r="I72" s="55" t="str">
        <f t="shared" si="30"/>
        <v>Jun</v>
      </c>
      <c r="J72" s="55" t="str">
        <f t="shared" si="30"/>
        <v>Jul</v>
      </c>
      <c r="K72" s="55" t="str">
        <f t="shared" si="30"/>
        <v>Aug</v>
      </c>
      <c r="L72" s="55" t="str">
        <f t="shared" si="30"/>
        <v>Sep</v>
      </c>
      <c r="M72" s="55" t="str">
        <f t="shared" si="30"/>
        <v>Oct</v>
      </c>
      <c r="N72" s="55" t="str">
        <f t="shared" si="30"/>
        <v>Nov</v>
      </c>
      <c r="O72" s="55" t="str">
        <f t="shared" si="30"/>
        <v>Dec</v>
      </c>
      <c r="P72" s="56" t="s">
        <v>13</v>
      </c>
    </row>
    <row r="73" spans="2:16" x14ac:dyDescent="0.2">
      <c r="B73" s="18" t="s">
        <v>29</v>
      </c>
      <c r="C73" s="19">
        <v>11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20">
        <f>SUM(D73:O73)</f>
        <v>0</v>
      </c>
    </row>
    <row r="74" spans="2:16" x14ac:dyDescent="0.2">
      <c r="B74" s="18" t="s">
        <v>33</v>
      </c>
      <c r="C74" s="19">
        <v>25</v>
      </c>
      <c r="D74" s="11">
        <f t="shared" ref="D74:O74" si="31">D$13*D168/D$171</f>
        <v>2796</v>
      </c>
      <c r="E74" s="11">
        <f t="shared" si="31"/>
        <v>2796</v>
      </c>
      <c r="F74" s="11">
        <f t="shared" si="31"/>
        <v>2796</v>
      </c>
      <c r="G74" s="11">
        <f t="shared" si="31"/>
        <v>2796</v>
      </c>
      <c r="H74" s="11">
        <f t="shared" si="31"/>
        <v>2796</v>
      </c>
      <c r="I74" s="11">
        <f t="shared" si="31"/>
        <v>2796</v>
      </c>
      <c r="J74" s="11">
        <f t="shared" si="31"/>
        <v>2796</v>
      </c>
      <c r="K74" s="11">
        <f t="shared" si="31"/>
        <v>414</v>
      </c>
      <c r="L74" s="11">
        <f t="shared" si="31"/>
        <v>414</v>
      </c>
      <c r="M74" s="11">
        <f t="shared" si="31"/>
        <v>414</v>
      </c>
      <c r="N74" s="11">
        <f t="shared" si="31"/>
        <v>0</v>
      </c>
      <c r="O74" s="11">
        <f t="shared" si="31"/>
        <v>0</v>
      </c>
      <c r="P74" s="20">
        <f>SUM(D74:O74)</f>
        <v>20814</v>
      </c>
    </row>
    <row r="75" spans="2:16" x14ac:dyDescent="0.2">
      <c r="B75" s="18" t="s">
        <v>38</v>
      </c>
      <c r="C75" s="19">
        <v>34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20">
        <f>SUM(D75:O75)</f>
        <v>0</v>
      </c>
    </row>
    <row r="76" spans="2:16" x14ac:dyDescent="0.2">
      <c r="B76" s="15" t="s">
        <v>31</v>
      </c>
      <c r="C76" s="16">
        <v>41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20">
        <f>SUM(D76:O76)</f>
        <v>0</v>
      </c>
    </row>
    <row r="77" spans="2:16" x14ac:dyDescent="0.2">
      <c r="B77" s="15"/>
      <c r="C77" s="21"/>
      <c r="D77" s="22">
        <f t="shared" ref="D77:P77" si="32">SUM(D73:D76)</f>
        <v>2796</v>
      </c>
      <c r="E77" s="22">
        <f t="shared" si="32"/>
        <v>2796</v>
      </c>
      <c r="F77" s="22">
        <f t="shared" si="32"/>
        <v>2796</v>
      </c>
      <c r="G77" s="22">
        <f t="shared" si="32"/>
        <v>2796</v>
      </c>
      <c r="H77" s="22">
        <f t="shared" si="32"/>
        <v>2796</v>
      </c>
      <c r="I77" s="22">
        <f t="shared" si="32"/>
        <v>2796</v>
      </c>
      <c r="J77" s="22">
        <f t="shared" si="32"/>
        <v>2796</v>
      </c>
      <c r="K77" s="22">
        <f t="shared" si="32"/>
        <v>414</v>
      </c>
      <c r="L77" s="22">
        <f t="shared" si="32"/>
        <v>414</v>
      </c>
      <c r="M77" s="22">
        <f t="shared" si="32"/>
        <v>414</v>
      </c>
      <c r="N77" s="22">
        <f t="shared" si="32"/>
        <v>0</v>
      </c>
      <c r="O77" s="22">
        <f t="shared" si="32"/>
        <v>0</v>
      </c>
      <c r="P77" s="23">
        <f t="shared" si="32"/>
        <v>20814</v>
      </c>
    </row>
    <row r="79" spans="2:16" x14ac:dyDescent="0.2">
      <c r="B79" s="52"/>
      <c r="C79" s="53"/>
      <c r="D79" s="101" t="s">
        <v>63</v>
      </c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2"/>
    </row>
    <row r="80" spans="2:16" x14ac:dyDescent="0.2">
      <c r="B80" s="54" t="s">
        <v>36</v>
      </c>
      <c r="C80" s="55" t="s">
        <v>34</v>
      </c>
      <c r="D80" s="55" t="str">
        <f t="shared" ref="D80:O80" si="33">D117</f>
        <v>Jan</v>
      </c>
      <c r="E80" s="55" t="str">
        <f t="shared" si="33"/>
        <v>Feb</v>
      </c>
      <c r="F80" s="55" t="str">
        <f t="shared" si="33"/>
        <v>Mar</v>
      </c>
      <c r="G80" s="55" t="str">
        <f t="shared" si="33"/>
        <v>Apr</v>
      </c>
      <c r="H80" s="55" t="str">
        <f t="shared" si="33"/>
        <v>May</v>
      </c>
      <c r="I80" s="55" t="str">
        <f t="shared" si="33"/>
        <v>Jun</v>
      </c>
      <c r="J80" s="55" t="str">
        <f t="shared" si="33"/>
        <v>Jul</v>
      </c>
      <c r="K80" s="55" t="str">
        <f t="shared" si="33"/>
        <v>Aug</v>
      </c>
      <c r="L80" s="55" t="str">
        <f t="shared" si="33"/>
        <v>Sep</v>
      </c>
      <c r="M80" s="55" t="str">
        <f t="shared" si="33"/>
        <v>Oct</v>
      </c>
      <c r="N80" s="55" t="str">
        <f t="shared" si="33"/>
        <v>Nov</v>
      </c>
      <c r="O80" s="55" t="str">
        <f t="shared" si="33"/>
        <v>Dec</v>
      </c>
      <c r="P80" s="56" t="s">
        <v>13</v>
      </c>
    </row>
    <row r="81" spans="2:16" x14ac:dyDescent="0.2">
      <c r="B81" s="18" t="s">
        <v>27</v>
      </c>
      <c r="C81" s="19">
        <v>2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20">
        <f>SUM(D81:O81)</f>
        <v>0</v>
      </c>
    </row>
    <row r="82" spans="2:16" x14ac:dyDescent="0.2">
      <c r="B82" s="18" t="s">
        <v>26</v>
      </c>
      <c r="C82" s="19">
        <v>24</v>
      </c>
      <c r="D82" s="11">
        <f t="shared" ref="D82:O82" si="34">D$14*D176/D$180</f>
        <v>3874</v>
      </c>
      <c r="E82" s="11">
        <f t="shared" si="34"/>
        <v>3874</v>
      </c>
      <c r="F82" s="11">
        <f t="shared" si="34"/>
        <v>0</v>
      </c>
      <c r="G82" s="11">
        <f t="shared" si="34"/>
        <v>0</v>
      </c>
      <c r="H82" s="11">
        <f t="shared" si="34"/>
        <v>0</v>
      </c>
      <c r="I82" s="11">
        <f t="shared" si="34"/>
        <v>0</v>
      </c>
      <c r="J82" s="11">
        <f t="shared" si="34"/>
        <v>0</v>
      </c>
      <c r="K82" s="11">
        <f t="shared" si="34"/>
        <v>0</v>
      </c>
      <c r="L82" s="11">
        <f t="shared" si="34"/>
        <v>0</v>
      </c>
      <c r="M82" s="11">
        <f t="shared" si="34"/>
        <v>0</v>
      </c>
      <c r="N82" s="11">
        <f t="shared" si="34"/>
        <v>0</v>
      </c>
      <c r="O82" s="11">
        <f t="shared" si="34"/>
        <v>0</v>
      </c>
      <c r="P82" s="20">
        <f>SUM(D82:O82)</f>
        <v>7748</v>
      </c>
    </row>
    <row r="83" spans="2:16" x14ac:dyDescent="0.2">
      <c r="B83" s="18" t="s">
        <v>33</v>
      </c>
      <c r="C83" s="19">
        <v>25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20">
        <f>SUM(D83:O83)</f>
        <v>0</v>
      </c>
    </row>
    <row r="84" spans="2:16" x14ac:dyDescent="0.2">
      <c r="B84" s="18" t="s">
        <v>38</v>
      </c>
      <c r="C84" s="19">
        <v>34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20">
        <f>SUM(D84:O84)</f>
        <v>0</v>
      </c>
    </row>
    <row r="85" spans="2:16" x14ac:dyDescent="0.2">
      <c r="B85" s="15" t="s">
        <v>31</v>
      </c>
      <c r="C85" s="16">
        <v>41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20">
        <f>SUM(D85:O85)</f>
        <v>0</v>
      </c>
    </row>
    <row r="86" spans="2:16" x14ac:dyDescent="0.2">
      <c r="B86" s="15"/>
      <c r="C86" s="21"/>
      <c r="D86" s="22">
        <f t="shared" ref="D86:P86" si="35">SUM(D81:D85)</f>
        <v>3874</v>
      </c>
      <c r="E86" s="22">
        <f t="shared" si="35"/>
        <v>3874</v>
      </c>
      <c r="F86" s="22">
        <f t="shared" si="35"/>
        <v>0</v>
      </c>
      <c r="G86" s="22">
        <f t="shared" si="35"/>
        <v>0</v>
      </c>
      <c r="H86" s="22">
        <f t="shared" si="35"/>
        <v>0</v>
      </c>
      <c r="I86" s="22">
        <f t="shared" si="35"/>
        <v>0</v>
      </c>
      <c r="J86" s="22">
        <f t="shared" si="35"/>
        <v>0</v>
      </c>
      <c r="K86" s="22">
        <f t="shared" si="35"/>
        <v>0</v>
      </c>
      <c r="L86" s="22">
        <f t="shared" si="35"/>
        <v>0</v>
      </c>
      <c r="M86" s="22">
        <f t="shared" si="35"/>
        <v>0</v>
      </c>
      <c r="N86" s="22">
        <f t="shared" si="35"/>
        <v>0</v>
      </c>
      <c r="O86" s="22">
        <f t="shared" si="35"/>
        <v>0</v>
      </c>
      <c r="P86" s="23">
        <f t="shared" si="35"/>
        <v>7748</v>
      </c>
    </row>
    <row r="88" spans="2:16" x14ac:dyDescent="0.2">
      <c r="B88" s="52"/>
      <c r="C88" s="53"/>
      <c r="D88" s="101" t="s">
        <v>64</v>
      </c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2"/>
    </row>
    <row r="89" spans="2:16" x14ac:dyDescent="0.2">
      <c r="B89" s="54" t="s">
        <v>36</v>
      </c>
      <c r="C89" s="55" t="s">
        <v>34</v>
      </c>
      <c r="D89" s="55" t="str">
        <f t="shared" ref="D89:O89" si="36">D117</f>
        <v>Jan</v>
      </c>
      <c r="E89" s="55" t="str">
        <f t="shared" si="36"/>
        <v>Feb</v>
      </c>
      <c r="F89" s="55" t="str">
        <f t="shared" si="36"/>
        <v>Mar</v>
      </c>
      <c r="G89" s="55" t="str">
        <f t="shared" si="36"/>
        <v>Apr</v>
      </c>
      <c r="H89" s="55" t="str">
        <f t="shared" si="36"/>
        <v>May</v>
      </c>
      <c r="I89" s="55" t="str">
        <f t="shared" si="36"/>
        <v>Jun</v>
      </c>
      <c r="J89" s="55" t="str">
        <f t="shared" si="36"/>
        <v>Jul</v>
      </c>
      <c r="K89" s="55" t="str">
        <f t="shared" si="36"/>
        <v>Aug</v>
      </c>
      <c r="L89" s="55" t="str">
        <f t="shared" si="36"/>
        <v>Sep</v>
      </c>
      <c r="M89" s="55" t="str">
        <f t="shared" si="36"/>
        <v>Oct</v>
      </c>
      <c r="N89" s="55" t="str">
        <f t="shared" si="36"/>
        <v>Nov</v>
      </c>
      <c r="O89" s="55" t="str">
        <f t="shared" si="36"/>
        <v>Dec</v>
      </c>
      <c r="P89" s="56" t="s">
        <v>13</v>
      </c>
    </row>
    <row r="90" spans="2:16" x14ac:dyDescent="0.2">
      <c r="B90" s="18" t="s">
        <v>32</v>
      </c>
      <c r="C90" s="19">
        <v>1</v>
      </c>
      <c r="D90" s="11">
        <f t="shared" ref="D90:O90" si="37">D$8*D184/D$190</f>
        <v>44803</v>
      </c>
      <c r="E90" s="11">
        <f t="shared" si="37"/>
        <v>44803</v>
      </c>
      <c r="F90" s="11">
        <f t="shared" si="37"/>
        <v>44803</v>
      </c>
      <c r="G90" s="11">
        <f t="shared" si="37"/>
        <v>41982</v>
      </c>
      <c r="H90" s="11">
        <f t="shared" si="37"/>
        <v>39454</v>
      </c>
      <c r="I90" s="11">
        <f t="shared" si="37"/>
        <v>31401</v>
      </c>
      <c r="J90" s="11">
        <f t="shared" si="37"/>
        <v>30141</v>
      </c>
      <c r="K90" s="11">
        <f t="shared" si="37"/>
        <v>12485</v>
      </c>
      <c r="L90" s="11">
        <f t="shared" si="37"/>
        <v>8689</v>
      </c>
      <c r="M90" s="11">
        <f t="shared" si="37"/>
        <v>7468</v>
      </c>
      <c r="N90" s="11">
        <f t="shared" si="37"/>
        <v>1368</v>
      </c>
      <c r="O90" s="11">
        <f t="shared" si="37"/>
        <v>0</v>
      </c>
      <c r="P90" s="20">
        <f t="shared" ref="P90:P95" si="38">SUM(D90:O90)</f>
        <v>307397</v>
      </c>
    </row>
    <row r="91" spans="2:16" x14ac:dyDescent="0.2">
      <c r="B91" s="18" t="s">
        <v>27</v>
      </c>
      <c r="C91" s="19">
        <v>2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20">
        <f t="shared" si="38"/>
        <v>0</v>
      </c>
    </row>
    <row r="92" spans="2:16" x14ac:dyDescent="0.2">
      <c r="B92" s="18" t="s">
        <v>26</v>
      </c>
      <c r="C92" s="19">
        <v>24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20">
        <f t="shared" si="38"/>
        <v>0</v>
      </c>
    </row>
    <row r="93" spans="2:16" x14ac:dyDescent="0.2">
      <c r="B93" s="18" t="s">
        <v>33</v>
      </c>
      <c r="C93" s="19">
        <v>25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20">
        <f t="shared" si="38"/>
        <v>0</v>
      </c>
    </row>
    <row r="94" spans="2:16" x14ac:dyDescent="0.2">
      <c r="B94" s="18" t="s">
        <v>38</v>
      </c>
      <c r="C94" s="19">
        <v>34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20">
        <f t="shared" si="38"/>
        <v>0</v>
      </c>
    </row>
    <row r="95" spans="2:16" x14ac:dyDescent="0.2">
      <c r="B95" s="15" t="s">
        <v>31</v>
      </c>
      <c r="C95" s="16">
        <v>41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20">
        <f t="shared" si="38"/>
        <v>0</v>
      </c>
    </row>
    <row r="96" spans="2:16" x14ac:dyDescent="0.2">
      <c r="B96" s="15"/>
      <c r="C96" s="21"/>
      <c r="D96" s="22">
        <f t="shared" ref="D96:P96" si="39">SUM(D90:D95)</f>
        <v>44803</v>
      </c>
      <c r="E96" s="22">
        <f t="shared" si="39"/>
        <v>44803</v>
      </c>
      <c r="F96" s="22">
        <f t="shared" si="39"/>
        <v>44803</v>
      </c>
      <c r="G96" s="22">
        <f t="shared" si="39"/>
        <v>41982</v>
      </c>
      <c r="H96" s="22">
        <f t="shared" si="39"/>
        <v>39454</v>
      </c>
      <c r="I96" s="22">
        <f t="shared" si="39"/>
        <v>31401</v>
      </c>
      <c r="J96" s="22">
        <f t="shared" si="39"/>
        <v>30141</v>
      </c>
      <c r="K96" s="22">
        <f t="shared" si="39"/>
        <v>12485</v>
      </c>
      <c r="L96" s="22">
        <f t="shared" si="39"/>
        <v>8689</v>
      </c>
      <c r="M96" s="22">
        <f t="shared" si="39"/>
        <v>7468</v>
      </c>
      <c r="N96" s="22">
        <f t="shared" si="39"/>
        <v>1368</v>
      </c>
      <c r="O96" s="22">
        <f t="shared" si="39"/>
        <v>0</v>
      </c>
      <c r="P96" s="23">
        <f t="shared" si="39"/>
        <v>307397</v>
      </c>
    </row>
    <row r="98" spans="2:16" x14ac:dyDescent="0.2">
      <c r="B98" s="3" t="s">
        <v>13</v>
      </c>
      <c r="D98" s="6">
        <f t="shared" ref="D98:P98" si="40">D19+D33+D43+D55+D69+D77+D86+D96</f>
        <v>1759810</v>
      </c>
      <c r="E98" s="6">
        <f t="shared" si="40"/>
        <v>1707908</v>
      </c>
      <c r="F98" s="6">
        <f t="shared" si="40"/>
        <v>1593808</v>
      </c>
      <c r="G98" s="6">
        <f t="shared" si="40"/>
        <v>1520098</v>
      </c>
      <c r="H98" s="6">
        <f t="shared" si="40"/>
        <v>1401902</v>
      </c>
      <c r="I98" s="6">
        <f t="shared" si="40"/>
        <v>1303756</v>
      </c>
      <c r="J98" s="6">
        <f t="shared" si="40"/>
        <v>1199223</v>
      </c>
      <c r="K98" s="6">
        <f t="shared" si="40"/>
        <v>926287</v>
      </c>
      <c r="L98" s="6">
        <f t="shared" si="40"/>
        <v>744530</v>
      </c>
      <c r="M98" s="6">
        <f t="shared" si="40"/>
        <v>581124</v>
      </c>
      <c r="N98" s="6">
        <f t="shared" si="40"/>
        <v>406930</v>
      </c>
      <c r="O98" s="6">
        <f t="shared" si="40"/>
        <v>-1</v>
      </c>
      <c r="P98" s="6">
        <f t="shared" si="40"/>
        <v>13145375</v>
      </c>
    </row>
    <row r="99" spans="2:16" x14ac:dyDescent="0.2"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2:16" x14ac:dyDescent="0.2">
      <c r="B100" s="52"/>
      <c r="C100" s="53"/>
      <c r="D100" s="101" t="s">
        <v>65</v>
      </c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2"/>
    </row>
    <row r="101" spans="2:16" x14ac:dyDescent="0.2">
      <c r="B101" s="57" t="s">
        <v>36</v>
      </c>
      <c r="C101" s="50" t="s">
        <v>34</v>
      </c>
      <c r="D101" s="50" t="str">
        <f t="shared" ref="D101:O101" si="41">D117</f>
        <v>Jan</v>
      </c>
      <c r="E101" s="50" t="str">
        <f t="shared" si="41"/>
        <v>Feb</v>
      </c>
      <c r="F101" s="50" t="str">
        <f t="shared" si="41"/>
        <v>Mar</v>
      </c>
      <c r="G101" s="50" t="str">
        <f t="shared" si="41"/>
        <v>Apr</v>
      </c>
      <c r="H101" s="50" t="str">
        <f t="shared" si="41"/>
        <v>May</v>
      </c>
      <c r="I101" s="50" t="str">
        <f t="shared" si="41"/>
        <v>Jun</v>
      </c>
      <c r="J101" s="50" t="str">
        <f t="shared" si="41"/>
        <v>Jul</v>
      </c>
      <c r="K101" s="50" t="str">
        <f t="shared" si="41"/>
        <v>Aug</v>
      </c>
      <c r="L101" s="50" t="str">
        <f t="shared" si="41"/>
        <v>Sep</v>
      </c>
      <c r="M101" s="50" t="str">
        <f t="shared" si="41"/>
        <v>Oct</v>
      </c>
      <c r="N101" s="50" t="str">
        <f t="shared" si="41"/>
        <v>Nov</v>
      </c>
      <c r="O101" s="50" t="str">
        <f t="shared" si="41"/>
        <v>Dec</v>
      </c>
      <c r="P101" s="58" t="s">
        <v>13</v>
      </c>
    </row>
    <row r="102" spans="2:16" x14ac:dyDescent="0.2">
      <c r="B102" s="18" t="s">
        <v>1</v>
      </c>
      <c r="C102" s="19">
        <v>1</v>
      </c>
      <c r="D102" s="25">
        <f t="shared" ref="D102:O102" si="42">SUMIF($C$19:$C$95,$C$102,D$19:D$95)</f>
        <v>321216</v>
      </c>
      <c r="E102" s="25">
        <f t="shared" si="42"/>
        <v>314959</v>
      </c>
      <c r="F102" s="25">
        <f t="shared" si="42"/>
        <v>291823</v>
      </c>
      <c r="G102" s="25">
        <f t="shared" si="42"/>
        <v>277865</v>
      </c>
      <c r="H102" s="25">
        <f t="shared" si="42"/>
        <v>258418</v>
      </c>
      <c r="I102" s="25">
        <f t="shared" si="42"/>
        <v>228966</v>
      </c>
      <c r="J102" s="25">
        <f t="shared" si="42"/>
        <v>203061</v>
      </c>
      <c r="K102" s="25">
        <f t="shared" si="42"/>
        <v>161699</v>
      </c>
      <c r="L102" s="25">
        <f t="shared" si="42"/>
        <v>128068</v>
      </c>
      <c r="M102" s="25">
        <f t="shared" si="42"/>
        <v>108776</v>
      </c>
      <c r="N102" s="25">
        <f t="shared" si="42"/>
        <v>63120</v>
      </c>
      <c r="O102" s="25">
        <f t="shared" si="42"/>
        <v>-1</v>
      </c>
      <c r="P102" s="26">
        <f t="shared" ref="P102:P112" si="43">SUM(D102:O102)</f>
        <v>2357970</v>
      </c>
    </row>
    <row r="103" spans="2:16" x14ac:dyDescent="0.2">
      <c r="B103" s="18" t="s">
        <v>27</v>
      </c>
      <c r="C103" s="19">
        <v>2</v>
      </c>
      <c r="D103" s="25">
        <f t="shared" ref="D103:O103" si="44">SUMIF($C$19:$C$95,$C$103,D$19:D$95)</f>
        <v>137699.55835166856</v>
      </c>
      <c r="E103" s="25">
        <f t="shared" si="44"/>
        <v>130025.97778557308</v>
      </c>
      <c r="F103" s="25">
        <f t="shared" si="44"/>
        <v>111981.75660210753</v>
      </c>
      <c r="G103" s="25">
        <f t="shared" si="44"/>
        <v>102062.50719925575</v>
      </c>
      <c r="H103" s="25">
        <f t="shared" si="44"/>
        <v>97236.580478937292</v>
      </c>
      <c r="I103" s="25">
        <f t="shared" si="44"/>
        <v>92280.914097020504</v>
      </c>
      <c r="J103" s="25">
        <f t="shared" si="44"/>
        <v>92654.534627901943</v>
      </c>
      <c r="K103" s="25">
        <f t="shared" si="44"/>
        <v>67095.495468393943</v>
      </c>
      <c r="L103" s="25">
        <f t="shared" si="44"/>
        <v>49709.259733972918</v>
      </c>
      <c r="M103" s="25">
        <f t="shared" si="44"/>
        <v>34497.881927138791</v>
      </c>
      <c r="N103" s="25">
        <f t="shared" si="44"/>
        <v>21374.932545133619</v>
      </c>
      <c r="O103" s="25">
        <f t="shared" si="44"/>
        <v>-0.14139765951825251</v>
      </c>
      <c r="P103" s="26">
        <f t="shared" si="43"/>
        <v>936619.25741944439</v>
      </c>
    </row>
    <row r="104" spans="2:16" x14ac:dyDescent="0.2">
      <c r="B104" s="18" t="s">
        <v>28</v>
      </c>
      <c r="C104" s="19">
        <v>7</v>
      </c>
      <c r="D104" s="25">
        <f t="shared" ref="D104:O104" si="45">SUMIF($C$19:$C$95,$C$104,D$19:D$95)</f>
        <v>0</v>
      </c>
      <c r="E104" s="25">
        <f t="shared" si="45"/>
        <v>0</v>
      </c>
      <c r="F104" s="25">
        <f t="shared" si="45"/>
        <v>0</v>
      </c>
      <c r="G104" s="25">
        <f t="shared" si="45"/>
        <v>0</v>
      </c>
      <c r="H104" s="25">
        <f t="shared" si="45"/>
        <v>0</v>
      </c>
      <c r="I104" s="25">
        <f t="shared" si="45"/>
        <v>0</v>
      </c>
      <c r="J104" s="25">
        <f t="shared" si="45"/>
        <v>0</v>
      </c>
      <c r="K104" s="25">
        <f t="shared" si="45"/>
        <v>0</v>
      </c>
      <c r="L104" s="25">
        <f t="shared" si="45"/>
        <v>0</v>
      </c>
      <c r="M104" s="25">
        <f t="shared" si="45"/>
        <v>0</v>
      </c>
      <c r="N104" s="25">
        <f t="shared" si="45"/>
        <v>0</v>
      </c>
      <c r="O104" s="25">
        <f t="shared" si="45"/>
        <v>0</v>
      </c>
      <c r="P104" s="26">
        <f t="shared" si="43"/>
        <v>0</v>
      </c>
    </row>
    <row r="105" spans="2:16" x14ac:dyDescent="0.2">
      <c r="B105" s="18" t="s">
        <v>39</v>
      </c>
      <c r="C105" s="19">
        <v>8</v>
      </c>
      <c r="D105" s="25">
        <f t="shared" ref="D105:O105" si="46">SUMIF($C$19:$C$95,$C$105,D$19:D$95)</f>
        <v>4857.2093814905174</v>
      </c>
      <c r="E105" s="25">
        <f t="shared" si="46"/>
        <v>4102.262600852644</v>
      </c>
      <c r="F105" s="25">
        <f t="shared" si="46"/>
        <v>4642.1166348609177</v>
      </c>
      <c r="G105" s="25">
        <f t="shared" si="46"/>
        <v>3923.2536448645296</v>
      </c>
      <c r="H105" s="25">
        <f t="shared" si="46"/>
        <v>3345.0283689355351</v>
      </c>
      <c r="I105" s="25">
        <f t="shared" si="46"/>
        <v>2581.4678787839657</v>
      </c>
      <c r="J105" s="25">
        <f t="shared" si="46"/>
        <v>2268.5786451782005</v>
      </c>
      <c r="K105" s="25">
        <f t="shared" si="46"/>
        <v>2415.7976567485625</v>
      </c>
      <c r="L105" s="25">
        <f t="shared" si="46"/>
        <v>2789.8077151774614</v>
      </c>
      <c r="M105" s="25">
        <f t="shared" si="46"/>
        <v>3404.6211126799135</v>
      </c>
      <c r="N105" s="25">
        <f t="shared" si="46"/>
        <v>3879.1245597593693</v>
      </c>
      <c r="O105" s="25">
        <f t="shared" si="46"/>
        <v>3.1630340040021146E-2</v>
      </c>
      <c r="P105" s="26">
        <f t="shared" si="43"/>
        <v>38209.299829671661</v>
      </c>
    </row>
    <row r="106" spans="2:16" x14ac:dyDescent="0.2">
      <c r="B106" s="18" t="s">
        <v>29</v>
      </c>
      <c r="C106" s="19">
        <v>11</v>
      </c>
      <c r="D106" s="25">
        <f t="shared" ref="D106:O106" si="47">SUMIF($C$19:$C$95,$C$106,D$19:D$95)</f>
        <v>10211.788750388809</v>
      </c>
      <c r="E106" s="25">
        <f t="shared" si="47"/>
        <v>11407.011606698454</v>
      </c>
      <c r="F106" s="25">
        <f t="shared" si="47"/>
        <v>10336.474588704636</v>
      </c>
      <c r="G106" s="25">
        <f t="shared" si="47"/>
        <v>10626.656187679566</v>
      </c>
      <c r="H106" s="25">
        <f t="shared" si="47"/>
        <v>10459.195746753307</v>
      </c>
      <c r="I106" s="25">
        <f t="shared" si="47"/>
        <v>11505.944866621619</v>
      </c>
      <c r="J106" s="25">
        <f t="shared" si="47"/>
        <v>10529.948873656705</v>
      </c>
      <c r="K106" s="25">
        <f t="shared" si="47"/>
        <v>7077.9683589113247</v>
      </c>
      <c r="L106" s="25">
        <f t="shared" si="47"/>
        <v>3337.8981276765967</v>
      </c>
      <c r="M106" s="25">
        <f t="shared" si="47"/>
        <v>2346.8867494560013</v>
      </c>
      <c r="N106" s="25">
        <f t="shared" si="47"/>
        <v>1171.6004667985349</v>
      </c>
      <c r="O106" s="25">
        <f t="shared" si="47"/>
        <v>0</v>
      </c>
      <c r="P106" s="26">
        <f t="shared" si="43"/>
        <v>89011.374323345561</v>
      </c>
    </row>
    <row r="107" spans="2:16" x14ac:dyDescent="0.2">
      <c r="B107" s="18" t="s">
        <v>30</v>
      </c>
      <c r="C107" s="19">
        <v>22</v>
      </c>
      <c r="D107" s="25">
        <f t="shared" ref="D107:O107" si="48">SUMIF($C$19:$C$95,$C$107,D$19:D$95)</f>
        <v>0</v>
      </c>
      <c r="E107" s="25">
        <f t="shared" si="48"/>
        <v>0</v>
      </c>
      <c r="F107" s="25">
        <f t="shared" si="48"/>
        <v>0</v>
      </c>
      <c r="G107" s="25">
        <f t="shared" si="48"/>
        <v>0</v>
      </c>
      <c r="H107" s="25">
        <f t="shared" si="48"/>
        <v>0</v>
      </c>
      <c r="I107" s="25">
        <f t="shared" si="48"/>
        <v>0</v>
      </c>
      <c r="J107" s="25">
        <f t="shared" si="48"/>
        <v>0</v>
      </c>
      <c r="K107" s="25">
        <f t="shared" si="48"/>
        <v>0</v>
      </c>
      <c r="L107" s="25">
        <f t="shared" si="48"/>
        <v>0</v>
      </c>
      <c r="M107" s="25">
        <f t="shared" si="48"/>
        <v>0</v>
      </c>
      <c r="N107" s="25">
        <f t="shared" si="48"/>
        <v>0</v>
      </c>
      <c r="O107" s="25">
        <f t="shared" si="48"/>
        <v>0</v>
      </c>
      <c r="P107" s="26">
        <f t="shared" si="43"/>
        <v>0</v>
      </c>
    </row>
    <row r="108" spans="2:16" x14ac:dyDescent="0.2">
      <c r="B108" s="18" t="s">
        <v>26</v>
      </c>
      <c r="C108" s="19">
        <v>24</v>
      </c>
      <c r="D108" s="25">
        <f t="shared" ref="D108:O108" si="49">SUMIF($C$19:$C$95,$C$108,D$19:D$95)</f>
        <v>960949.42491051415</v>
      </c>
      <c r="E108" s="25">
        <f t="shared" si="49"/>
        <v>928409.40878034744</v>
      </c>
      <c r="F108" s="25">
        <f t="shared" si="49"/>
        <v>858257.47885924694</v>
      </c>
      <c r="G108" s="25">
        <f t="shared" si="49"/>
        <v>802807.2004378899</v>
      </c>
      <c r="H108" s="25">
        <f t="shared" si="49"/>
        <v>772648.95205236622</v>
      </c>
      <c r="I108" s="25">
        <f t="shared" si="49"/>
        <v>727329.80311514763</v>
      </c>
      <c r="J108" s="25">
        <f t="shared" si="49"/>
        <v>689715.083649243</v>
      </c>
      <c r="K108" s="25">
        <f t="shared" si="49"/>
        <v>541688.38024105318</v>
      </c>
      <c r="L108" s="25">
        <f t="shared" si="49"/>
        <v>442364.77883822116</v>
      </c>
      <c r="M108" s="25">
        <f t="shared" si="49"/>
        <v>356218.33378215035</v>
      </c>
      <c r="N108" s="25">
        <f t="shared" si="49"/>
        <v>267955.67754134245</v>
      </c>
      <c r="O108" s="25">
        <f t="shared" si="49"/>
        <v>0.10976731947823126</v>
      </c>
      <c r="P108" s="26">
        <f t="shared" si="43"/>
        <v>7348344.6319748433</v>
      </c>
    </row>
    <row r="109" spans="2:16" x14ac:dyDescent="0.2">
      <c r="B109" s="18" t="s">
        <v>33</v>
      </c>
      <c r="C109" s="19">
        <v>25</v>
      </c>
      <c r="D109" s="25">
        <f t="shared" ref="D109:O109" si="50">SUMIF($C$19:$C$95,$C$109,D$19:D$95)</f>
        <v>235754.06213709255</v>
      </c>
      <c r="E109" s="25">
        <f t="shared" si="50"/>
        <v>221717.58124560755</v>
      </c>
      <c r="F109" s="25">
        <f t="shared" si="50"/>
        <v>234525.5984617924</v>
      </c>
      <c r="G109" s="25">
        <f t="shared" si="50"/>
        <v>242180.72024520882</v>
      </c>
      <c r="H109" s="25">
        <f t="shared" si="50"/>
        <v>184864.46417060919</v>
      </c>
      <c r="I109" s="25">
        <f t="shared" si="50"/>
        <v>174484.08429196884</v>
      </c>
      <c r="J109" s="25">
        <f t="shared" si="50"/>
        <v>146892.52781480161</v>
      </c>
      <c r="K109" s="25">
        <f t="shared" si="50"/>
        <v>103559.63537448215</v>
      </c>
      <c r="L109" s="25">
        <f t="shared" si="50"/>
        <v>83860.247184392414</v>
      </c>
      <c r="M109" s="25">
        <f t="shared" si="50"/>
        <v>55333.681549481</v>
      </c>
      <c r="N109" s="25">
        <f t="shared" si="50"/>
        <v>38131.664045620797</v>
      </c>
      <c r="O109" s="25">
        <f t="shared" si="50"/>
        <v>0</v>
      </c>
      <c r="P109" s="26">
        <f t="shared" si="43"/>
        <v>1721304.2665210571</v>
      </c>
    </row>
    <row r="110" spans="2:16" x14ac:dyDescent="0.2">
      <c r="B110" s="18" t="s">
        <v>38</v>
      </c>
      <c r="C110" s="19">
        <v>34</v>
      </c>
      <c r="D110" s="25">
        <f t="shared" ref="D110:O110" si="51">SUMIF($C$19:$C$95,$C$110,D$19:D$95)</f>
        <v>0</v>
      </c>
      <c r="E110" s="25">
        <f t="shared" si="51"/>
        <v>0</v>
      </c>
      <c r="F110" s="25">
        <f t="shared" si="51"/>
        <v>0</v>
      </c>
      <c r="G110" s="25">
        <f t="shared" si="51"/>
        <v>0</v>
      </c>
      <c r="H110" s="25">
        <f t="shared" si="51"/>
        <v>0</v>
      </c>
      <c r="I110" s="25">
        <f t="shared" si="51"/>
        <v>0</v>
      </c>
      <c r="J110" s="25">
        <f t="shared" si="51"/>
        <v>0</v>
      </c>
      <c r="K110" s="25">
        <f t="shared" si="51"/>
        <v>0</v>
      </c>
      <c r="L110" s="25">
        <f t="shared" si="51"/>
        <v>0</v>
      </c>
      <c r="M110" s="25">
        <f t="shared" si="51"/>
        <v>0</v>
      </c>
      <c r="N110" s="25">
        <f t="shared" si="51"/>
        <v>0</v>
      </c>
      <c r="O110" s="25">
        <f t="shared" si="51"/>
        <v>0</v>
      </c>
      <c r="P110" s="26">
        <f t="shared" si="43"/>
        <v>0</v>
      </c>
    </row>
    <row r="111" spans="2:16" x14ac:dyDescent="0.2">
      <c r="B111" s="18" t="s">
        <v>31</v>
      </c>
      <c r="C111" s="19">
        <v>41</v>
      </c>
      <c r="D111" s="25">
        <f t="shared" ref="D111:O111" si="52">SUMIF($C$19:$C$95,$C$111,D$19:D$95)</f>
        <v>83650.636389732201</v>
      </c>
      <c r="E111" s="25">
        <f t="shared" si="52"/>
        <v>92106.602470736208</v>
      </c>
      <c r="F111" s="25">
        <f t="shared" si="52"/>
        <v>76361.940690897885</v>
      </c>
      <c r="G111" s="25">
        <f t="shared" si="52"/>
        <v>74898.35320740279</v>
      </c>
      <c r="H111" s="25">
        <f t="shared" si="52"/>
        <v>69348.726214148235</v>
      </c>
      <c r="I111" s="25">
        <f t="shared" si="52"/>
        <v>62033.371704925405</v>
      </c>
      <c r="J111" s="25">
        <f t="shared" si="52"/>
        <v>49707.864619599386</v>
      </c>
      <c r="K111" s="25">
        <f t="shared" si="52"/>
        <v>40120.961218467419</v>
      </c>
      <c r="L111" s="25">
        <f t="shared" si="52"/>
        <v>32020.757327310555</v>
      </c>
      <c r="M111" s="25">
        <f t="shared" si="52"/>
        <v>18303.744716663685</v>
      </c>
      <c r="N111" s="25">
        <f t="shared" si="52"/>
        <v>9475.1810234253571</v>
      </c>
      <c r="O111" s="25">
        <f t="shared" si="52"/>
        <v>0</v>
      </c>
      <c r="P111" s="26">
        <f t="shared" si="43"/>
        <v>608028.13958330906</v>
      </c>
    </row>
    <row r="112" spans="2:16" x14ac:dyDescent="0.2">
      <c r="B112" s="15" t="s">
        <v>40</v>
      </c>
      <c r="C112" s="16">
        <v>43</v>
      </c>
      <c r="D112" s="25">
        <f t="shared" ref="D112:O112" si="53">SUMIF($C$19:$C$95,$C$112,D$19:D$95)</f>
        <v>5471.3200791132122</v>
      </c>
      <c r="E112" s="25">
        <f t="shared" si="53"/>
        <v>5180.1555101846725</v>
      </c>
      <c r="F112" s="25">
        <f t="shared" si="53"/>
        <v>5879.6341623896824</v>
      </c>
      <c r="G112" s="25">
        <f t="shared" si="53"/>
        <v>5734.3090776987246</v>
      </c>
      <c r="H112" s="25">
        <f t="shared" si="53"/>
        <v>5581.0529682502702</v>
      </c>
      <c r="I112" s="25">
        <f t="shared" si="53"/>
        <v>4574.414045532094</v>
      </c>
      <c r="J112" s="25">
        <f t="shared" si="53"/>
        <v>4393.4617696191117</v>
      </c>
      <c r="K112" s="25">
        <f t="shared" si="53"/>
        <v>2629.7616819433179</v>
      </c>
      <c r="L112" s="25">
        <f t="shared" si="53"/>
        <v>2379.2510732489145</v>
      </c>
      <c r="M112" s="25">
        <f t="shared" si="53"/>
        <v>2242.850162430238</v>
      </c>
      <c r="N112" s="25">
        <f t="shared" si="53"/>
        <v>1821.8198179198582</v>
      </c>
      <c r="O112" s="25">
        <f t="shared" si="53"/>
        <v>0</v>
      </c>
      <c r="P112" s="26">
        <f t="shared" si="43"/>
        <v>45888.030348330096</v>
      </c>
    </row>
    <row r="113" spans="2:16" x14ac:dyDescent="0.2">
      <c r="B113" s="24"/>
      <c r="C113" s="72"/>
      <c r="D113" s="59">
        <f>SUM(D102:D112)</f>
        <v>1759809.9999999998</v>
      </c>
      <c r="E113" s="59">
        <f t="shared" ref="E113:O113" si="54">SUM(E102:E112)</f>
        <v>1707908</v>
      </c>
      <c r="F113" s="59">
        <f t="shared" si="54"/>
        <v>1593808</v>
      </c>
      <c r="G113" s="59">
        <f t="shared" si="54"/>
        <v>1520098.0000000002</v>
      </c>
      <c r="H113" s="59">
        <f t="shared" si="54"/>
        <v>1401902.0000000002</v>
      </c>
      <c r="I113" s="59">
        <f t="shared" si="54"/>
        <v>1303755.9999999998</v>
      </c>
      <c r="J113" s="59">
        <f t="shared" si="54"/>
        <v>1199222.9999999998</v>
      </c>
      <c r="K113" s="59">
        <f t="shared" si="54"/>
        <v>926286.99999999988</v>
      </c>
      <c r="L113" s="59">
        <f t="shared" si="54"/>
        <v>744530</v>
      </c>
      <c r="M113" s="59">
        <f t="shared" si="54"/>
        <v>581124</v>
      </c>
      <c r="N113" s="59">
        <f t="shared" si="54"/>
        <v>406930.00000000006</v>
      </c>
      <c r="O113" s="59">
        <f t="shared" si="54"/>
        <v>-1</v>
      </c>
      <c r="P113" s="60">
        <f>SUM(P102:P112)</f>
        <v>13145375.000000002</v>
      </c>
    </row>
    <row r="114" spans="2:16" x14ac:dyDescent="0.2">
      <c r="D114" s="6">
        <f t="shared" ref="D114:P114" si="55">D98-D113</f>
        <v>0</v>
      </c>
      <c r="E114" s="6">
        <f t="shared" si="55"/>
        <v>0</v>
      </c>
      <c r="F114" s="6">
        <f t="shared" si="55"/>
        <v>0</v>
      </c>
      <c r="G114" s="6">
        <f t="shared" si="55"/>
        <v>0</v>
      </c>
      <c r="H114" s="6">
        <f t="shared" si="55"/>
        <v>0</v>
      </c>
      <c r="I114" s="6">
        <f t="shared" si="55"/>
        <v>0</v>
      </c>
      <c r="J114" s="6">
        <f t="shared" si="55"/>
        <v>0</v>
      </c>
      <c r="K114" s="6">
        <f t="shared" si="55"/>
        <v>0</v>
      </c>
      <c r="L114" s="6">
        <f t="shared" si="55"/>
        <v>0</v>
      </c>
      <c r="M114" s="6">
        <f t="shared" si="55"/>
        <v>0</v>
      </c>
      <c r="N114" s="6">
        <f t="shared" si="55"/>
        <v>0</v>
      </c>
      <c r="O114" s="6">
        <f t="shared" si="55"/>
        <v>0</v>
      </c>
      <c r="P114" s="6">
        <f t="shared" si="55"/>
        <v>0</v>
      </c>
    </row>
    <row r="115" spans="2:16" x14ac:dyDescent="0.2"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2:16" x14ac:dyDescent="0.2">
      <c r="B116" s="52"/>
      <c r="C116" s="53"/>
      <c r="D116" s="101" t="s">
        <v>48</v>
      </c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2"/>
    </row>
    <row r="117" spans="2:16" x14ac:dyDescent="0.2">
      <c r="B117" s="61" t="s">
        <v>35</v>
      </c>
      <c r="C117" s="50" t="s">
        <v>34</v>
      </c>
      <c r="D117" s="50" t="s">
        <v>41</v>
      </c>
      <c r="E117" s="50" t="s">
        <v>15</v>
      </c>
      <c r="F117" s="50" t="s">
        <v>16</v>
      </c>
      <c r="G117" s="50" t="s">
        <v>17</v>
      </c>
      <c r="H117" s="50" t="s">
        <v>18</v>
      </c>
      <c r="I117" s="50" t="s">
        <v>19</v>
      </c>
      <c r="J117" s="50" t="s">
        <v>20</v>
      </c>
      <c r="K117" s="50" t="s">
        <v>21</v>
      </c>
      <c r="L117" s="50" t="s">
        <v>22</v>
      </c>
      <c r="M117" s="50" t="s">
        <v>23</v>
      </c>
      <c r="N117" s="50" t="s">
        <v>24</v>
      </c>
      <c r="O117" s="50" t="s">
        <v>25</v>
      </c>
      <c r="P117" s="58" t="s">
        <v>13</v>
      </c>
    </row>
    <row r="118" spans="2:16" x14ac:dyDescent="0.2">
      <c r="B118" s="18" t="s">
        <v>27</v>
      </c>
      <c r="C118" s="19">
        <v>2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0">
        <f t="shared" ref="P118:P126" si="56">SUM(D118:O118)</f>
        <v>0</v>
      </c>
    </row>
    <row r="119" spans="2:16" x14ac:dyDescent="0.2">
      <c r="B119" s="18" t="s">
        <v>28</v>
      </c>
      <c r="C119" s="19">
        <v>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0">
        <f t="shared" si="56"/>
        <v>0</v>
      </c>
    </row>
    <row r="120" spans="2:16" x14ac:dyDescent="0.2">
      <c r="B120" s="18" t="s">
        <v>39</v>
      </c>
      <c r="C120" s="19">
        <v>8</v>
      </c>
      <c r="D120" s="32">
        <f>3700632-218877-25195</f>
        <v>3456560</v>
      </c>
      <c r="E120" s="32">
        <f>3157300-191630-22049</f>
        <v>2943621</v>
      </c>
      <c r="F120" s="32">
        <f>3201568-194009-22544</f>
        <v>2985015</v>
      </c>
      <c r="G120" s="32">
        <f>2861969-180364-19984</f>
        <v>2661621</v>
      </c>
      <c r="H120" s="32">
        <f>2728043.31-163747-19000</f>
        <v>2545296.31</v>
      </c>
      <c r="I120" s="32">
        <f>2535909.69-152271-66633</f>
        <v>2317005.69</v>
      </c>
      <c r="J120" s="32">
        <f>2684041-161398-43735</f>
        <v>2478908</v>
      </c>
      <c r="K120" s="32">
        <f>2746058-172956-46867</f>
        <v>2526235</v>
      </c>
      <c r="L120" s="32">
        <f>3013993-181082-49070</f>
        <v>2783841</v>
      </c>
      <c r="M120" s="32">
        <f>3373111-205190-54906</f>
        <v>3113015</v>
      </c>
      <c r="N120" s="32">
        <f>3549997-213518-57128</f>
        <v>3279351</v>
      </c>
      <c r="O120" s="32">
        <f>3742152-229407-93810</f>
        <v>3418935</v>
      </c>
      <c r="P120" s="20">
        <f t="shared" si="56"/>
        <v>34509404</v>
      </c>
    </row>
    <row r="121" spans="2:16" x14ac:dyDescent="0.2">
      <c r="B121" s="18" t="s">
        <v>29</v>
      </c>
      <c r="C121" s="19">
        <v>11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0">
        <f t="shared" si="56"/>
        <v>0</v>
      </c>
    </row>
    <row r="122" spans="2:16" x14ac:dyDescent="0.2">
      <c r="B122" s="18" t="s">
        <v>30</v>
      </c>
      <c r="C122" s="19">
        <v>22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0">
        <f t="shared" si="56"/>
        <v>0</v>
      </c>
    </row>
    <row r="123" spans="2:16" x14ac:dyDescent="0.2">
      <c r="B123" s="18" t="s">
        <v>26</v>
      </c>
      <c r="C123" s="19">
        <v>24</v>
      </c>
      <c r="D123" s="28">
        <v>109031578</v>
      </c>
      <c r="E123" s="28">
        <v>110481144</v>
      </c>
      <c r="F123" s="28">
        <v>98658558</v>
      </c>
      <c r="G123" s="28">
        <v>104576521</v>
      </c>
      <c r="H123" s="28">
        <v>117173926</v>
      </c>
      <c r="I123" s="28">
        <v>138899584</v>
      </c>
      <c r="J123" s="28">
        <v>161418381</v>
      </c>
      <c r="K123" s="28">
        <v>154321551</v>
      </c>
      <c r="L123" s="28">
        <v>146886365</v>
      </c>
      <c r="M123" s="28">
        <v>134031242</v>
      </c>
      <c r="N123" s="28">
        <v>110485705</v>
      </c>
      <c r="O123" s="28">
        <v>104671430</v>
      </c>
      <c r="P123" s="20">
        <f t="shared" si="56"/>
        <v>1490635985</v>
      </c>
    </row>
    <row r="124" spans="2:16" x14ac:dyDescent="0.2">
      <c r="B124" s="18" t="s">
        <v>33</v>
      </c>
      <c r="C124" s="19">
        <v>25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0">
        <f t="shared" si="56"/>
        <v>0</v>
      </c>
    </row>
    <row r="125" spans="2:16" x14ac:dyDescent="0.2">
      <c r="B125" s="18" t="s">
        <v>38</v>
      </c>
      <c r="C125" s="19">
        <v>34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0">
        <f t="shared" si="56"/>
        <v>0</v>
      </c>
    </row>
    <row r="126" spans="2:16" x14ac:dyDescent="0.2">
      <c r="B126" s="15" t="s">
        <v>31</v>
      </c>
      <c r="C126" s="16">
        <v>41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0">
        <f t="shared" si="56"/>
        <v>0</v>
      </c>
    </row>
    <row r="127" spans="2:16" x14ac:dyDescent="0.2">
      <c r="B127" s="15"/>
      <c r="C127" s="21"/>
      <c r="D127" s="22">
        <f t="shared" ref="D127:P127" si="57">SUM(D118:D126)</f>
        <v>112488138</v>
      </c>
      <c r="E127" s="22">
        <f t="shared" si="57"/>
        <v>113424765</v>
      </c>
      <c r="F127" s="22">
        <f t="shared" si="57"/>
        <v>101643573</v>
      </c>
      <c r="G127" s="22">
        <f t="shared" si="57"/>
        <v>107238142</v>
      </c>
      <c r="H127" s="22">
        <f t="shared" si="57"/>
        <v>119719222.31</v>
      </c>
      <c r="I127" s="22">
        <f t="shared" si="57"/>
        <v>141216589.69</v>
      </c>
      <c r="J127" s="22">
        <f t="shared" si="57"/>
        <v>163897289</v>
      </c>
      <c r="K127" s="22">
        <f t="shared" si="57"/>
        <v>156847786</v>
      </c>
      <c r="L127" s="22">
        <f t="shared" si="57"/>
        <v>149670206</v>
      </c>
      <c r="M127" s="22">
        <f t="shared" si="57"/>
        <v>137144257</v>
      </c>
      <c r="N127" s="22">
        <f t="shared" si="57"/>
        <v>113765056</v>
      </c>
      <c r="O127" s="22">
        <f t="shared" si="57"/>
        <v>108090365</v>
      </c>
      <c r="P127" s="23">
        <f t="shared" si="57"/>
        <v>1525145389</v>
      </c>
    </row>
    <row r="130" spans="2:16" x14ac:dyDescent="0.2">
      <c r="B130" s="52"/>
      <c r="C130" s="53"/>
      <c r="D130" s="101" t="s">
        <v>49</v>
      </c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2"/>
    </row>
    <row r="131" spans="2:16" x14ac:dyDescent="0.2">
      <c r="B131" s="61" t="s">
        <v>35</v>
      </c>
      <c r="C131" s="50" t="s">
        <v>34</v>
      </c>
      <c r="D131" s="50" t="str">
        <f t="shared" ref="D131:O131" si="58">D117</f>
        <v>Jan</v>
      </c>
      <c r="E131" s="50" t="str">
        <f t="shared" si="58"/>
        <v>Feb</v>
      </c>
      <c r="F131" s="50" t="str">
        <f t="shared" si="58"/>
        <v>Mar</v>
      </c>
      <c r="G131" s="50" t="str">
        <f t="shared" si="58"/>
        <v>Apr</v>
      </c>
      <c r="H131" s="50" t="str">
        <f t="shared" si="58"/>
        <v>May</v>
      </c>
      <c r="I131" s="50" t="str">
        <f t="shared" si="58"/>
        <v>Jun</v>
      </c>
      <c r="J131" s="50" t="str">
        <f t="shared" si="58"/>
        <v>Jul</v>
      </c>
      <c r="K131" s="50" t="str">
        <f t="shared" si="58"/>
        <v>Aug</v>
      </c>
      <c r="L131" s="50" t="str">
        <f t="shared" si="58"/>
        <v>Sep</v>
      </c>
      <c r="M131" s="50" t="str">
        <f t="shared" si="58"/>
        <v>Oct</v>
      </c>
      <c r="N131" s="50" t="str">
        <f t="shared" si="58"/>
        <v>Nov</v>
      </c>
      <c r="O131" s="50" t="str">
        <f t="shared" si="58"/>
        <v>Dec</v>
      </c>
      <c r="P131" s="58" t="s">
        <v>13</v>
      </c>
    </row>
    <row r="132" spans="2:16" x14ac:dyDescent="0.2">
      <c r="B132" s="18" t="s">
        <v>27</v>
      </c>
      <c r="C132" s="19">
        <v>2</v>
      </c>
      <c r="D132" s="28">
        <v>18676823</v>
      </c>
      <c r="E132" s="28">
        <v>18642644</v>
      </c>
      <c r="F132" s="28">
        <v>15674652</v>
      </c>
      <c r="G132" s="28">
        <v>16454436</v>
      </c>
      <c r="H132" s="28">
        <v>18416595</v>
      </c>
      <c r="I132" s="28">
        <v>22386154</v>
      </c>
      <c r="J132" s="28">
        <v>27594737</v>
      </c>
      <c r="K132" s="28">
        <v>26272354</v>
      </c>
      <c r="L132" s="28">
        <v>24737511</v>
      </c>
      <c r="M132" s="28">
        <v>22056723</v>
      </c>
      <c r="N132" s="28">
        <v>17205131</v>
      </c>
      <c r="O132" s="28">
        <v>17237660</v>
      </c>
      <c r="P132" s="20">
        <f>SUM(D132:O132)</f>
        <v>245355420</v>
      </c>
    </row>
    <row r="133" spans="2:16" x14ac:dyDescent="0.2">
      <c r="B133" s="18" t="s">
        <v>28</v>
      </c>
      <c r="C133" s="19">
        <v>7</v>
      </c>
      <c r="D133" s="28">
        <f t="shared" ref="D133:O133" si="59">D119</f>
        <v>0</v>
      </c>
      <c r="E133" s="28">
        <f t="shared" si="59"/>
        <v>0</v>
      </c>
      <c r="F133" s="28">
        <f t="shared" si="59"/>
        <v>0</v>
      </c>
      <c r="G133" s="28">
        <f t="shared" si="59"/>
        <v>0</v>
      </c>
      <c r="H133" s="28">
        <f t="shared" si="59"/>
        <v>0</v>
      </c>
      <c r="I133" s="28">
        <f t="shared" si="59"/>
        <v>0</v>
      </c>
      <c r="J133" s="28">
        <f t="shared" si="59"/>
        <v>0</v>
      </c>
      <c r="K133" s="28">
        <f t="shared" si="59"/>
        <v>0</v>
      </c>
      <c r="L133" s="28">
        <f t="shared" si="59"/>
        <v>0</v>
      </c>
      <c r="M133" s="28">
        <f t="shared" si="59"/>
        <v>0</v>
      </c>
      <c r="N133" s="28">
        <f t="shared" si="59"/>
        <v>0</v>
      </c>
      <c r="O133" s="28">
        <f t="shared" si="59"/>
        <v>0</v>
      </c>
      <c r="P133" s="20">
        <f>SUM(D133:O133)</f>
        <v>0</v>
      </c>
    </row>
    <row r="134" spans="2:16" x14ac:dyDescent="0.2">
      <c r="B134" s="18" t="s">
        <v>29</v>
      </c>
      <c r="C134" s="19">
        <v>11</v>
      </c>
      <c r="D134" s="28">
        <f t="shared" ref="D134:O134" si="60">D121</f>
        <v>0</v>
      </c>
      <c r="E134" s="28">
        <f t="shared" si="60"/>
        <v>0</v>
      </c>
      <c r="F134" s="28">
        <f t="shared" si="60"/>
        <v>0</v>
      </c>
      <c r="G134" s="28">
        <f t="shared" si="60"/>
        <v>0</v>
      </c>
      <c r="H134" s="28">
        <f t="shared" si="60"/>
        <v>0</v>
      </c>
      <c r="I134" s="28">
        <f t="shared" si="60"/>
        <v>0</v>
      </c>
      <c r="J134" s="28">
        <f t="shared" si="60"/>
        <v>0</v>
      </c>
      <c r="K134" s="28">
        <f t="shared" si="60"/>
        <v>0</v>
      </c>
      <c r="L134" s="28">
        <f t="shared" si="60"/>
        <v>0</v>
      </c>
      <c r="M134" s="28">
        <f t="shared" si="60"/>
        <v>0</v>
      </c>
      <c r="N134" s="28">
        <f t="shared" si="60"/>
        <v>0</v>
      </c>
      <c r="O134" s="28">
        <f t="shared" si="60"/>
        <v>0</v>
      </c>
      <c r="P134" s="20">
        <f>SUM(D134:O134)</f>
        <v>0</v>
      </c>
    </row>
    <row r="135" spans="2:16" x14ac:dyDescent="0.2">
      <c r="B135" s="18" t="s">
        <v>30</v>
      </c>
      <c r="C135" s="19">
        <v>22</v>
      </c>
      <c r="D135" s="28">
        <f t="shared" ref="D135:O135" si="61">D122</f>
        <v>0</v>
      </c>
      <c r="E135" s="28">
        <f t="shared" si="61"/>
        <v>0</v>
      </c>
      <c r="F135" s="28">
        <f t="shared" si="61"/>
        <v>0</v>
      </c>
      <c r="G135" s="28">
        <f t="shared" si="61"/>
        <v>0</v>
      </c>
      <c r="H135" s="28">
        <f t="shared" si="61"/>
        <v>0</v>
      </c>
      <c r="I135" s="28">
        <f t="shared" si="61"/>
        <v>0</v>
      </c>
      <c r="J135" s="28">
        <f t="shared" si="61"/>
        <v>0</v>
      </c>
      <c r="K135" s="28">
        <f t="shared" si="61"/>
        <v>0</v>
      </c>
      <c r="L135" s="28">
        <f t="shared" si="61"/>
        <v>0</v>
      </c>
      <c r="M135" s="28">
        <f t="shared" si="61"/>
        <v>0</v>
      </c>
      <c r="N135" s="28">
        <f t="shared" si="61"/>
        <v>0</v>
      </c>
      <c r="O135" s="28">
        <f t="shared" si="61"/>
        <v>0</v>
      </c>
      <c r="P135" s="20">
        <f>SUM(D135:O135)</f>
        <v>0</v>
      </c>
    </row>
    <row r="136" spans="2:16" x14ac:dyDescent="0.2">
      <c r="B136" s="15" t="s">
        <v>26</v>
      </c>
      <c r="C136" s="16">
        <v>24</v>
      </c>
      <c r="D136" s="28">
        <f t="shared" ref="D136:O136" si="62">D123</f>
        <v>109031578</v>
      </c>
      <c r="E136" s="28">
        <f t="shared" si="62"/>
        <v>110481144</v>
      </c>
      <c r="F136" s="28">
        <f t="shared" si="62"/>
        <v>98658558</v>
      </c>
      <c r="G136" s="28">
        <f t="shared" si="62"/>
        <v>104576521</v>
      </c>
      <c r="H136" s="28">
        <f t="shared" si="62"/>
        <v>117173926</v>
      </c>
      <c r="I136" s="28">
        <f t="shared" si="62"/>
        <v>138899584</v>
      </c>
      <c r="J136" s="28">
        <f t="shared" si="62"/>
        <v>161418381</v>
      </c>
      <c r="K136" s="28">
        <f t="shared" si="62"/>
        <v>154321551</v>
      </c>
      <c r="L136" s="28">
        <f t="shared" si="62"/>
        <v>146886365</v>
      </c>
      <c r="M136" s="28">
        <f t="shared" si="62"/>
        <v>134031242</v>
      </c>
      <c r="N136" s="28">
        <f t="shared" si="62"/>
        <v>110485705</v>
      </c>
      <c r="O136" s="28">
        <f t="shared" si="62"/>
        <v>104671430</v>
      </c>
      <c r="P136" s="20">
        <f>SUM(D136:O136)</f>
        <v>1490635985</v>
      </c>
    </row>
    <row r="137" spans="2:16" x14ac:dyDescent="0.2">
      <c r="B137" s="15"/>
      <c r="C137" s="21"/>
      <c r="D137" s="22">
        <f t="shared" ref="D137:P137" si="63">SUM(D132:D136)</f>
        <v>127708401</v>
      </c>
      <c r="E137" s="22">
        <f t="shared" si="63"/>
        <v>129123788</v>
      </c>
      <c r="F137" s="22">
        <f t="shared" si="63"/>
        <v>114333210</v>
      </c>
      <c r="G137" s="22">
        <f t="shared" si="63"/>
        <v>121030957</v>
      </c>
      <c r="H137" s="22">
        <f t="shared" si="63"/>
        <v>135590521</v>
      </c>
      <c r="I137" s="22">
        <f t="shared" si="63"/>
        <v>161285738</v>
      </c>
      <c r="J137" s="22">
        <f t="shared" si="63"/>
        <v>189013118</v>
      </c>
      <c r="K137" s="22">
        <f t="shared" si="63"/>
        <v>180593905</v>
      </c>
      <c r="L137" s="22">
        <f t="shared" si="63"/>
        <v>171623876</v>
      </c>
      <c r="M137" s="22">
        <f t="shared" si="63"/>
        <v>156087965</v>
      </c>
      <c r="N137" s="22">
        <f t="shared" si="63"/>
        <v>127690836</v>
      </c>
      <c r="O137" s="22">
        <f t="shared" si="63"/>
        <v>121909090</v>
      </c>
      <c r="P137" s="23">
        <f t="shared" si="63"/>
        <v>1735991405</v>
      </c>
    </row>
    <row r="139" spans="2:16" x14ac:dyDescent="0.2">
      <c r="B139" s="52"/>
      <c r="C139" s="53"/>
      <c r="D139" s="101" t="s">
        <v>50</v>
      </c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/>
    </row>
    <row r="140" spans="2:16" x14ac:dyDescent="0.2">
      <c r="B140" s="61" t="s">
        <v>35</v>
      </c>
      <c r="C140" s="50" t="s">
        <v>34</v>
      </c>
      <c r="D140" s="50" t="str">
        <f t="shared" ref="D140:O140" si="64">D117</f>
        <v>Jan</v>
      </c>
      <c r="E140" s="50" t="str">
        <f t="shared" si="64"/>
        <v>Feb</v>
      </c>
      <c r="F140" s="50" t="str">
        <f t="shared" si="64"/>
        <v>Mar</v>
      </c>
      <c r="G140" s="50" t="str">
        <f t="shared" si="64"/>
        <v>Apr</v>
      </c>
      <c r="H140" s="50" t="str">
        <f t="shared" si="64"/>
        <v>May</v>
      </c>
      <c r="I140" s="50" t="str">
        <f t="shared" si="64"/>
        <v>Jun</v>
      </c>
      <c r="J140" s="50" t="str">
        <f t="shared" si="64"/>
        <v>Jul</v>
      </c>
      <c r="K140" s="50" t="str">
        <f t="shared" si="64"/>
        <v>Aug</v>
      </c>
      <c r="L140" s="50" t="str">
        <f t="shared" si="64"/>
        <v>Sep</v>
      </c>
      <c r="M140" s="50" t="str">
        <f t="shared" si="64"/>
        <v>Oct</v>
      </c>
      <c r="N140" s="50" t="str">
        <f t="shared" si="64"/>
        <v>Nov</v>
      </c>
      <c r="O140" s="50" t="str">
        <f t="shared" si="64"/>
        <v>Dec</v>
      </c>
      <c r="P140" s="58" t="s">
        <v>13</v>
      </c>
    </row>
    <row r="141" spans="2:16" x14ac:dyDescent="0.2">
      <c r="B141" s="18" t="s">
        <v>27</v>
      </c>
      <c r="C141" s="19">
        <v>2</v>
      </c>
      <c r="D141" s="33">
        <f>D132</f>
        <v>18676823</v>
      </c>
      <c r="E141" s="33">
        <f t="shared" ref="E141:O141" si="65">E132</f>
        <v>18642644</v>
      </c>
      <c r="F141" s="33">
        <f t="shared" si="65"/>
        <v>15674652</v>
      </c>
      <c r="G141" s="33">
        <f t="shared" si="65"/>
        <v>16454436</v>
      </c>
      <c r="H141" s="33">
        <f t="shared" si="65"/>
        <v>18416595</v>
      </c>
      <c r="I141" s="33">
        <f t="shared" si="65"/>
        <v>22386154</v>
      </c>
      <c r="J141" s="33">
        <f t="shared" si="65"/>
        <v>27594737</v>
      </c>
      <c r="K141" s="33">
        <f t="shared" si="65"/>
        <v>26272354</v>
      </c>
      <c r="L141" s="33">
        <f t="shared" si="65"/>
        <v>24737511</v>
      </c>
      <c r="M141" s="33">
        <f t="shared" si="65"/>
        <v>22056723</v>
      </c>
      <c r="N141" s="33">
        <f t="shared" si="65"/>
        <v>17205131</v>
      </c>
      <c r="O141" s="33">
        <f t="shared" si="65"/>
        <v>17237660</v>
      </c>
      <c r="P141" s="20">
        <f t="shared" ref="P141:P148" si="66">SUM(D141:O141)</f>
        <v>245355420</v>
      </c>
    </row>
    <row r="142" spans="2:16" x14ac:dyDescent="0.2">
      <c r="B142" s="18" t="s">
        <v>28</v>
      </c>
      <c r="C142" s="19">
        <v>7</v>
      </c>
      <c r="D142" s="28">
        <f t="shared" ref="D142:O142" si="67">D119</f>
        <v>0</v>
      </c>
      <c r="E142" s="28">
        <f t="shared" si="67"/>
        <v>0</v>
      </c>
      <c r="F142" s="28">
        <f t="shared" si="67"/>
        <v>0</v>
      </c>
      <c r="G142" s="28">
        <f t="shared" si="67"/>
        <v>0</v>
      </c>
      <c r="H142" s="28">
        <f t="shared" si="67"/>
        <v>0</v>
      </c>
      <c r="I142" s="28">
        <f t="shared" si="67"/>
        <v>0</v>
      </c>
      <c r="J142" s="28">
        <f t="shared" si="67"/>
        <v>0</v>
      </c>
      <c r="K142" s="28">
        <f t="shared" si="67"/>
        <v>0</v>
      </c>
      <c r="L142" s="28">
        <f t="shared" si="67"/>
        <v>0</v>
      </c>
      <c r="M142" s="28">
        <f t="shared" si="67"/>
        <v>0</v>
      </c>
      <c r="N142" s="28">
        <f t="shared" si="67"/>
        <v>0</v>
      </c>
      <c r="O142" s="28">
        <f t="shared" si="67"/>
        <v>0</v>
      </c>
      <c r="P142" s="20">
        <f t="shared" si="66"/>
        <v>0</v>
      </c>
    </row>
    <row r="143" spans="2:16" x14ac:dyDescent="0.2">
      <c r="B143" s="18" t="s">
        <v>29</v>
      </c>
      <c r="C143" s="19">
        <v>11</v>
      </c>
      <c r="D143" s="28">
        <f>12674849-10176959</f>
        <v>2497890</v>
      </c>
      <c r="E143" s="28">
        <f>13815504-10835243</f>
        <v>2980261</v>
      </c>
      <c r="F143" s="28">
        <f>12589099-9972156</f>
        <v>2616943</v>
      </c>
      <c r="G143" s="28">
        <f>14593525-11415640</f>
        <v>3177885</v>
      </c>
      <c r="H143" s="28">
        <f>16580142-12829688</f>
        <v>3750454</v>
      </c>
      <c r="I143" s="28">
        <f>18212658-12912519</f>
        <v>5300139</v>
      </c>
      <c r="J143" s="28">
        <f>14028049-8378658</f>
        <v>5649391</v>
      </c>
      <c r="K143" s="28">
        <f>13448098-8477838</f>
        <v>4970260</v>
      </c>
      <c r="L143" s="28">
        <f>15102818-11772199</f>
        <v>3330619</v>
      </c>
      <c r="M143" s="28">
        <f>15865375-12350631</f>
        <v>3514744</v>
      </c>
      <c r="N143" s="28">
        <f>12844311-10106289</f>
        <v>2738022</v>
      </c>
      <c r="O143" s="28">
        <f>12591247-9949283</f>
        <v>2641964</v>
      </c>
      <c r="P143" s="20">
        <f t="shared" si="66"/>
        <v>43168572</v>
      </c>
    </row>
    <row r="144" spans="2:16" x14ac:dyDescent="0.2">
      <c r="B144" s="18" t="s">
        <v>30</v>
      </c>
      <c r="C144" s="19">
        <v>22</v>
      </c>
      <c r="D144" s="28">
        <f t="shared" ref="D144:O144" si="68">D122</f>
        <v>0</v>
      </c>
      <c r="E144" s="28">
        <f t="shared" si="68"/>
        <v>0</v>
      </c>
      <c r="F144" s="28">
        <f t="shared" si="68"/>
        <v>0</v>
      </c>
      <c r="G144" s="28">
        <f t="shared" si="68"/>
        <v>0</v>
      </c>
      <c r="H144" s="28">
        <f t="shared" si="68"/>
        <v>0</v>
      </c>
      <c r="I144" s="28">
        <f t="shared" si="68"/>
        <v>0</v>
      </c>
      <c r="J144" s="28">
        <f t="shared" si="68"/>
        <v>0</v>
      </c>
      <c r="K144" s="28">
        <f t="shared" si="68"/>
        <v>0</v>
      </c>
      <c r="L144" s="28">
        <f t="shared" si="68"/>
        <v>0</v>
      </c>
      <c r="M144" s="28">
        <f t="shared" si="68"/>
        <v>0</v>
      </c>
      <c r="N144" s="28">
        <f t="shared" si="68"/>
        <v>0</v>
      </c>
      <c r="O144" s="28">
        <f t="shared" si="68"/>
        <v>0</v>
      </c>
      <c r="P144" s="20">
        <f t="shared" si="66"/>
        <v>0</v>
      </c>
    </row>
    <row r="145" spans="2:16" x14ac:dyDescent="0.2">
      <c r="B145" s="18" t="s">
        <v>26</v>
      </c>
      <c r="C145" s="19">
        <v>24</v>
      </c>
      <c r="D145" s="28">
        <f t="shared" ref="D145:O145" si="69">D123</f>
        <v>109031578</v>
      </c>
      <c r="E145" s="28">
        <f t="shared" si="69"/>
        <v>110481144</v>
      </c>
      <c r="F145" s="28">
        <f t="shared" si="69"/>
        <v>98658558</v>
      </c>
      <c r="G145" s="28">
        <f t="shared" si="69"/>
        <v>104576521</v>
      </c>
      <c r="H145" s="28">
        <f t="shared" si="69"/>
        <v>117173926</v>
      </c>
      <c r="I145" s="28">
        <f t="shared" si="69"/>
        <v>138899584</v>
      </c>
      <c r="J145" s="28">
        <f t="shared" si="69"/>
        <v>161418381</v>
      </c>
      <c r="K145" s="28">
        <f t="shared" si="69"/>
        <v>154321551</v>
      </c>
      <c r="L145" s="28">
        <f t="shared" si="69"/>
        <v>146886365</v>
      </c>
      <c r="M145" s="28">
        <f t="shared" si="69"/>
        <v>134031242</v>
      </c>
      <c r="N145" s="28">
        <f t="shared" si="69"/>
        <v>110485705</v>
      </c>
      <c r="O145" s="28">
        <f t="shared" si="69"/>
        <v>104671430</v>
      </c>
      <c r="P145" s="20">
        <f t="shared" si="66"/>
        <v>1490635985</v>
      </c>
    </row>
    <row r="146" spans="2:16" x14ac:dyDescent="0.2">
      <c r="B146" s="18" t="s">
        <v>33</v>
      </c>
      <c r="C146" s="19">
        <v>25</v>
      </c>
      <c r="D146" s="28">
        <v>43058537</v>
      </c>
      <c r="E146" s="28">
        <v>42896531</v>
      </c>
      <c r="F146" s="28">
        <v>43572044</v>
      </c>
      <c r="G146" s="28">
        <v>52220663</v>
      </c>
      <c r="H146" s="28">
        <v>45963009</v>
      </c>
      <c r="I146" s="28">
        <v>55074234</v>
      </c>
      <c r="J146" s="28">
        <v>55678692</v>
      </c>
      <c r="K146" s="28">
        <v>53407565</v>
      </c>
      <c r="L146" s="28">
        <v>58348859</v>
      </c>
      <c r="M146" s="28">
        <v>50058451</v>
      </c>
      <c r="N146" s="28">
        <v>48876501</v>
      </c>
      <c r="O146" s="28">
        <v>46841211</v>
      </c>
      <c r="P146" s="20">
        <f t="shared" si="66"/>
        <v>595996297</v>
      </c>
    </row>
    <row r="147" spans="2:16" x14ac:dyDescent="0.2">
      <c r="B147" s="18" t="s">
        <v>38</v>
      </c>
      <c r="C147" s="19">
        <v>34</v>
      </c>
      <c r="D147" s="28">
        <f t="shared" ref="D147:O147" si="70">D125</f>
        <v>0</v>
      </c>
      <c r="E147" s="28">
        <f t="shared" si="70"/>
        <v>0</v>
      </c>
      <c r="F147" s="28">
        <f t="shared" si="70"/>
        <v>0</v>
      </c>
      <c r="G147" s="28">
        <f t="shared" si="70"/>
        <v>0</v>
      </c>
      <c r="H147" s="28">
        <f t="shared" si="70"/>
        <v>0</v>
      </c>
      <c r="I147" s="28">
        <f t="shared" si="70"/>
        <v>0</v>
      </c>
      <c r="J147" s="28">
        <f t="shared" si="70"/>
        <v>0</v>
      </c>
      <c r="K147" s="28">
        <f t="shared" si="70"/>
        <v>0</v>
      </c>
      <c r="L147" s="28">
        <f t="shared" si="70"/>
        <v>0</v>
      </c>
      <c r="M147" s="28">
        <f t="shared" si="70"/>
        <v>0</v>
      </c>
      <c r="N147" s="28">
        <f t="shared" si="70"/>
        <v>0</v>
      </c>
      <c r="O147" s="28">
        <f t="shared" si="70"/>
        <v>0</v>
      </c>
      <c r="P147" s="20">
        <f t="shared" si="66"/>
        <v>0</v>
      </c>
    </row>
    <row r="148" spans="2:16" x14ac:dyDescent="0.2">
      <c r="B148" s="18" t="s">
        <v>31</v>
      </c>
      <c r="C148" s="19">
        <v>41</v>
      </c>
      <c r="D148" s="28">
        <v>20461654</v>
      </c>
      <c r="E148" s="28">
        <v>24064297</v>
      </c>
      <c r="F148" s="28">
        <v>19332979</v>
      </c>
      <c r="G148" s="28">
        <v>22398236</v>
      </c>
      <c r="H148" s="28">
        <v>24867037</v>
      </c>
      <c r="I148" s="28">
        <v>28575271</v>
      </c>
      <c r="J148" s="28">
        <v>26668616</v>
      </c>
      <c r="K148" s="28">
        <v>28173566</v>
      </c>
      <c r="L148" s="28">
        <v>31950928</v>
      </c>
      <c r="M148" s="28">
        <v>27412050</v>
      </c>
      <c r="N148" s="28">
        <v>22143431</v>
      </c>
      <c r="O148" s="28">
        <v>20250233</v>
      </c>
      <c r="P148" s="20">
        <f t="shared" si="66"/>
        <v>296298298</v>
      </c>
    </row>
    <row r="149" spans="2:16" x14ac:dyDescent="0.2">
      <c r="B149" s="24"/>
      <c r="C149" s="14"/>
      <c r="D149" s="22">
        <f>SUM(D141:D148)</f>
        <v>193726482</v>
      </c>
      <c r="E149" s="22">
        <f t="shared" ref="E149:O149" si="71">SUM(E141:E148)</f>
        <v>199064877</v>
      </c>
      <c r="F149" s="22">
        <f t="shared" si="71"/>
        <v>179855176</v>
      </c>
      <c r="G149" s="22">
        <f t="shared" si="71"/>
        <v>198827741</v>
      </c>
      <c r="H149" s="22">
        <f t="shared" si="71"/>
        <v>210171021</v>
      </c>
      <c r="I149" s="22">
        <f t="shared" si="71"/>
        <v>250235382</v>
      </c>
      <c r="J149" s="22">
        <f t="shared" si="71"/>
        <v>277009817</v>
      </c>
      <c r="K149" s="22">
        <f t="shared" si="71"/>
        <v>267145296</v>
      </c>
      <c r="L149" s="22">
        <f t="shared" si="71"/>
        <v>265254282</v>
      </c>
      <c r="M149" s="22">
        <f t="shared" si="71"/>
        <v>237073210</v>
      </c>
      <c r="N149" s="22">
        <f t="shared" si="71"/>
        <v>201448790</v>
      </c>
      <c r="O149" s="22">
        <f t="shared" si="71"/>
        <v>191642498</v>
      </c>
      <c r="P149" s="23">
        <f>SUM(P141:P148)</f>
        <v>2671454572</v>
      </c>
    </row>
    <row r="151" spans="2:16" x14ac:dyDescent="0.2">
      <c r="B151" s="52"/>
      <c r="C151" s="53"/>
      <c r="D151" s="101" t="s">
        <v>51</v>
      </c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2"/>
    </row>
    <row r="152" spans="2:16" x14ac:dyDescent="0.2">
      <c r="B152" s="61" t="s">
        <v>35</v>
      </c>
      <c r="C152" s="50" t="s">
        <v>34</v>
      </c>
      <c r="D152" s="50" t="str">
        <f t="shared" ref="D152:O152" si="72">D117</f>
        <v>Jan</v>
      </c>
      <c r="E152" s="50" t="str">
        <f t="shared" si="72"/>
        <v>Feb</v>
      </c>
      <c r="F152" s="50" t="str">
        <f t="shared" si="72"/>
        <v>Mar</v>
      </c>
      <c r="G152" s="50" t="str">
        <f t="shared" si="72"/>
        <v>Apr</v>
      </c>
      <c r="H152" s="50" t="str">
        <f t="shared" si="72"/>
        <v>May</v>
      </c>
      <c r="I152" s="50" t="str">
        <f t="shared" si="72"/>
        <v>Jun</v>
      </c>
      <c r="J152" s="50" t="str">
        <f t="shared" si="72"/>
        <v>Jul</v>
      </c>
      <c r="K152" s="50" t="str">
        <f t="shared" si="72"/>
        <v>Aug</v>
      </c>
      <c r="L152" s="50" t="str">
        <f t="shared" si="72"/>
        <v>Sep</v>
      </c>
      <c r="M152" s="50" t="str">
        <f t="shared" si="72"/>
        <v>Oct</v>
      </c>
      <c r="N152" s="50" t="str">
        <f t="shared" si="72"/>
        <v>Nov</v>
      </c>
      <c r="O152" s="50" t="str">
        <f t="shared" si="72"/>
        <v>Dec</v>
      </c>
      <c r="P152" s="58" t="s">
        <v>13</v>
      </c>
    </row>
    <row r="153" spans="2:16" x14ac:dyDescent="0.2">
      <c r="B153" s="18" t="s">
        <v>27</v>
      </c>
      <c r="C153" s="19">
        <v>2</v>
      </c>
      <c r="D153" s="28">
        <f>D132</f>
        <v>18676823</v>
      </c>
      <c r="E153" s="28">
        <f t="shared" ref="E153:O153" si="73">E132</f>
        <v>18642644</v>
      </c>
      <c r="F153" s="28">
        <f t="shared" si="73"/>
        <v>15674652</v>
      </c>
      <c r="G153" s="28">
        <f t="shared" si="73"/>
        <v>16454436</v>
      </c>
      <c r="H153" s="28">
        <f t="shared" si="73"/>
        <v>18416595</v>
      </c>
      <c r="I153" s="28">
        <f t="shared" si="73"/>
        <v>22386154</v>
      </c>
      <c r="J153" s="28">
        <f t="shared" si="73"/>
        <v>27594737</v>
      </c>
      <c r="K153" s="28">
        <f t="shared" si="73"/>
        <v>26272354</v>
      </c>
      <c r="L153" s="28">
        <f t="shared" si="73"/>
        <v>24737511</v>
      </c>
      <c r="M153" s="28">
        <f t="shared" si="73"/>
        <v>22056723</v>
      </c>
      <c r="N153" s="28">
        <f t="shared" si="73"/>
        <v>17205131</v>
      </c>
      <c r="O153" s="28">
        <f t="shared" si="73"/>
        <v>17237660</v>
      </c>
      <c r="P153" s="20">
        <f t="shared" ref="P153:P162" si="74">SUM(D153:O153)</f>
        <v>245355420</v>
      </c>
    </row>
    <row r="154" spans="2:16" x14ac:dyDescent="0.2">
      <c r="B154" s="18" t="s">
        <v>28</v>
      </c>
      <c r="C154" s="19">
        <v>7</v>
      </c>
      <c r="D154" s="28">
        <v>0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0">
        <f t="shared" si="74"/>
        <v>0</v>
      </c>
    </row>
    <row r="155" spans="2:16" x14ac:dyDescent="0.2">
      <c r="B155" s="18" t="s">
        <v>39</v>
      </c>
      <c r="C155" s="19">
        <v>8</v>
      </c>
      <c r="D155" s="28">
        <v>0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0">
        <f t="shared" si="74"/>
        <v>0</v>
      </c>
    </row>
    <row r="156" spans="2:16" x14ac:dyDescent="0.2">
      <c r="B156" s="18" t="s">
        <v>29</v>
      </c>
      <c r="C156" s="19">
        <v>11</v>
      </c>
      <c r="D156" s="28">
        <v>0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0">
        <f t="shared" si="74"/>
        <v>0</v>
      </c>
    </row>
    <row r="157" spans="2:16" x14ac:dyDescent="0.2">
      <c r="B157" s="18" t="s">
        <v>30</v>
      </c>
      <c r="C157" s="19">
        <v>22</v>
      </c>
      <c r="D157" s="28">
        <v>0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0">
        <f t="shared" si="74"/>
        <v>0</v>
      </c>
    </row>
    <row r="158" spans="2:16" x14ac:dyDescent="0.2">
      <c r="B158" s="18" t="s">
        <v>26</v>
      </c>
      <c r="C158" s="19">
        <v>24</v>
      </c>
      <c r="D158" s="28">
        <f t="shared" ref="D158:O158" si="75">D123</f>
        <v>109031578</v>
      </c>
      <c r="E158" s="28">
        <f t="shared" si="75"/>
        <v>110481144</v>
      </c>
      <c r="F158" s="28">
        <f t="shared" si="75"/>
        <v>98658558</v>
      </c>
      <c r="G158" s="28">
        <f t="shared" si="75"/>
        <v>104576521</v>
      </c>
      <c r="H158" s="28">
        <f t="shared" si="75"/>
        <v>117173926</v>
      </c>
      <c r="I158" s="28">
        <f t="shared" si="75"/>
        <v>138899584</v>
      </c>
      <c r="J158" s="28">
        <f t="shared" si="75"/>
        <v>161418381</v>
      </c>
      <c r="K158" s="28">
        <f t="shared" si="75"/>
        <v>154321551</v>
      </c>
      <c r="L158" s="28">
        <f t="shared" si="75"/>
        <v>146886365</v>
      </c>
      <c r="M158" s="28">
        <f t="shared" si="75"/>
        <v>134031242</v>
      </c>
      <c r="N158" s="28">
        <f t="shared" si="75"/>
        <v>110485705</v>
      </c>
      <c r="O158" s="28">
        <f t="shared" si="75"/>
        <v>104671430</v>
      </c>
      <c r="P158" s="20">
        <f t="shared" si="74"/>
        <v>1490635985</v>
      </c>
    </row>
    <row r="159" spans="2:16" x14ac:dyDescent="0.2">
      <c r="B159" s="18" t="s">
        <v>33</v>
      </c>
      <c r="C159" s="19">
        <v>25</v>
      </c>
      <c r="D159" s="28">
        <f>D146</f>
        <v>43058537</v>
      </c>
      <c r="E159" s="28">
        <f t="shared" ref="E159:O159" si="76">E146</f>
        <v>42896531</v>
      </c>
      <c r="F159" s="28">
        <f t="shared" si="76"/>
        <v>43572044</v>
      </c>
      <c r="G159" s="28">
        <f t="shared" si="76"/>
        <v>52220663</v>
      </c>
      <c r="H159" s="28">
        <f t="shared" si="76"/>
        <v>45963009</v>
      </c>
      <c r="I159" s="28">
        <f t="shared" si="76"/>
        <v>55074234</v>
      </c>
      <c r="J159" s="28">
        <f t="shared" si="76"/>
        <v>55678692</v>
      </c>
      <c r="K159" s="28">
        <f t="shared" si="76"/>
        <v>53407565</v>
      </c>
      <c r="L159" s="28">
        <f t="shared" si="76"/>
        <v>58348859</v>
      </c>
      <c r="M159" s="28">
        <f t="shared" si="76"/>
        <v>50058451</v>
      </c>
      <c r="N159" s="28">
        <f t="shared" si="76"/>
        <v>48876501</v>
      </c>
      <c r="O159" s="28">
        <f t="shared" si="76"/>
        <v>46841211</v>
      </c>
      <c r="P159" s="20">
        <f t="shared" si="74"/>
        <v>595996297</v>
      </c>
    </row>
    <row r="160" spans="2:16" x14ac:dyDescent="0.2">
      <c r="B160" s="18" t="s">
        <v>38</v>
      </c>
      <c r="C160" s="19">
        <v>34</v>
      </c>
      <c r="D160" s="28">
        <v>0</v>
      </c>
      <c r="E160" s="28">
        <v>0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0">
        <f t="shared" si="74"/>
        <v>0</v>
      </c>
    </row>
    <row r="161" spans="2:16" x14ac:dyDescent="0.2">
      <c r="B161" s="18" t="s">
        <v>31</v>
      </c>
      <c r="C161" s="19">
        <v>41</v>
      </c>
      <c r="D161" s="28">
        <v>0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0">
        <f t="shared" si="74"/>
        <v>0</v>
      </c>
    </row>
    <row r="162" spans="2:16" x14ac:dyDescent="0.2">
      <c r="B162" s="18" t="s">
        <v>40</v>
      </c>
      <c r="C162" s="19">
        <v>43</v>
      </c>
      <c r="D162" s="28">
        <v>4138361</v>
      </c>
      <c r="E162" s="28">
        <v>4059814</v>
      </c>
      <c r="F162" s="28">
        <v>4296467</v>
      </c>
      <c r="G162" s="28">
        <v>4623847</v>
      </c>
      <c r="H162" s="28">
        <v>4760308</v>
      </c>
      <c r="I162" s="28">
        <v>4832887</v>
      </c>
      <c r="J162" s="28">
        <v>6067541</v>
      </c>
      <c r="K162" s="28">
        <v>5184569</v>
      </c>
      <c r="L162" s="28">
        <v>5559765</v>
      </c>
      <c r="M162" s="28">
        <v>5223403</v>
      </c>
      <c r="N162" s="28">
        <v>5171757</v>
      </c>
      <c r="O162" s="28">
        <v>4133704</v>
      </c>
      <c r="P162" s="20">
        <f t="shared" si="74"/>
        <v>58052423</v>
      </c>
    </row>
    <row r="163" spans="2:16" x14ac:dyDescent="0.2">
      <c r="B163" s="24"/>
      <c r="C163" s="14"/>
      <c r="D163" s="22">
        <f>SUM(D153:D162)</f>
        <v>174905299</v>
      </c>
      <c r="E163" s="22">
        <f t="shared" ref="E163:O163" si="77">SUM(E153:E162)</f>
        <v>176080133</v>
      </c>
      <c r="F163" s="22">
        <f t="shared" si="77"/>
        <v>162201721</v>
      </c>
      <c r="G163" s="22">
        <f t="shared" si="77"/>
        <v>177875467</v>
      </c>
      <c r="H163" s="22">
        <f t="shared" si="77"/>
        <v>186313838</v>
      </c>
      <c r="I163" s="22">
        <f t="shared" si="77"/>
        <v>221192859</v>
      </c>
      <c r="J163" s="22">
        <f t="shared" si="77"/>
        <v>250759351</v>
      </c>
      <c r="K163" s="22">
        <f t="shared" si="77"/>
        <v>239186039</v>
      </c>
      <c r="L163" s="22">
        <f t="shared" si="77"/>
        <v>235532500</v>
      </c>
      <c r="M163" s="22">
        <f t="shared" si="77"/>
        <v>211369819</v>
      </c>
      <c r="N163" s="22">
        <f t="shared" si="77"/>
        <v>181739094</v>
      </c>
      <c r="O163" s="22">
        <f t="shared" si="77"/>
        <v>172884005</v>
      </c>
      <c r="P163" s="23">
        <f>SUM(P153:P162)</f>
        <v>2390040125</v>
      </c>
    </row>
    <row r="165" spans="2:16" x14ac:dyDescent="0.2">
      <c r="B165" s="52"/>
      <c r="C165" s="53"/>
      <c r="D165" s="101" t="s">
        <v>52</v>
      </c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2"/>
    </row>
    <row r="166" spans="2:16" x14ac:dyDescent="0.2">
      <c r="B166" s="61" t="s">
        <v>35</v>
      </c>
      <c r="C166" s="50" t="s">
        <v>34</v>
      </c>
      <c r="D166" s="50" t="str">
        <f t="shared" ref="D166:O166" si="78">D117</f>
        <v>Jan</v>
      </c>
      <c r="E166" s="50" t="str">
        <f t="shared" si="78"/>
        <v>Feb</v>
      </c>
      <c r="F166" s="50" t="str">
        <f t="shared" si="78"/>
        <v>Mar</v>
      </c>
      <c r="G166" s="50" t="str">
        <f t="shared" si="78"/>
        <v>Apr</v>
      </c>
      <c r="H166" s="50" t="str">
        <f t="shared" si="78"/>
        <v>May</v>
      </c>
      <c r="I166" s="50" t="str">
        <f t="shared" si="78"/>
        <v>Jun</v>
      </c>
      <c r="J166" s="50" t="str">
        <f t="shared" si="78"/>
        <v>Jul</v>
      </c>
      <c r="K166" s="50" t="str">
        <f t="shared" si="78"/>
        <v>Aug</v>
      </c>
      <c r="L166" s="50" t="str">
        <f t="shared" si="78"/>
        <v>Sep</v>
      </c>
      <c r="M166" s="50" t="str">
        <f t="shared" si="78"/>
        <v>Oct</v>
      </c>
      <c r="N166" s="50" t="str">
        <f t="shared" si="78"/>
        <v>Nov</v>
      </c>
      <c r="O166" s="50" t="str">
        <f t="shared" si="78"/>
        <v>Dec</v>
      </c>
      <c r="P166" s="58" t="s">
        <v>13</v>
      </c>
    </row>
    <row r="167" spans="2:16" x14ac:dyDescent="0.2">
      <c r="B167" s="18" t="s">
        <v>29</v>
      </c>
      <c r="C167" s="19">
        <v>11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0">
        <f>SUM(D167:O167)</f>
        <v>0</v>
      </c>
    </row>
    <row r="168" spans="2:16" x14ac:dyDescent="0.2">
      <c r="B168" s="18" t="s">
        <v>33</v>
      </c>
      <c r="C168" s="19">
        <v>25</v>
      </c>
      <c r="D168" s="28">
        <f>D146</f>
        <v>43058537</v>
      </c>
      <c r="E168" s="28">
        <f t="shared" ref="E168:O168" si="79">E146</f>
        <v>42896531</v>
      </c>
      <c r="F168" s="28">
        <f t="shared" si="79"/>
        <v>43572044</v>
      </c>
      <c r="G168" s="28">
        <f t="shared" si="79"/>
        <v>52220663</v>
      </c>
      <c r="H168" s="28">
        <f t="shared" si="79"/>
        <v>45963009</v>
      </c>
      <c r="I168" s="28">
        <f t="shared" si="79"/>
        <v>55074234</v>
      </c>
      <c r="J168" s="28">
        <f t="shared" si="79"/>
        <v>55678692</v>
      </c>
      <c r="K168" s="28">
        <f t="shared" si="79"/>
        <v>53407565</v>
      </c>
      <c r="L168" s="28">
        <f t="shared" si="79"/>
        <v>58348859</v>
      </c>
      <c r="M168" s="28">
        <f t="shared" si="79"/>
        <v>50058451</v>
      </c>
      <c r="N168" s="28">
        <f t="shared" si="79"/>
        <v>48876501</v>
      </c>
      <c r="O168" s="28">
        <f t="shared" si="79"/>
        <v>46841211</v>
      </c>
      <c r="P168" s="20">
        <f>SUM(D168:O168)</f>
        <v>595996297</v>
      </c>
    </row>
    <row r="169" spans="2:16" x14ac:dyDescent="0.2">
      <c r="B169" s="18" t="s">
        <v>38</v>
      </c>
      <c r="C169" s="19">
        <v>34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0">
        <f>SUM(D169:O169)</f>
        <v>0</v>
      </c>
    </row>
    <row r="170" spans="2:16" x14ac:dyDescent="0.2">
      <c r="B170" s="15" t="s">
        <v>31</v>
      </c>
      <c r="C170" s="16">
        <v>41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0">
        <f>SUM(D170:O170)</f>
        <v>0</v>
      </c>
    </row>
    <row r="171" spans="2:16" x14ac:dyDescent="0.2">
      <c r="B171" s="15"/>
      <c r="C171" s="21"/>
      <c r="D171" s="22">
        <f t="shared" ref="D171:P171" si="80">SUM(D167:D170)</f>
        <v>43058537</v>
      </c>
      <c r="E171" s="22">
        <f t="shared" si="80"/>
        <v>42896531</v>
      </c>
      <c r="F171" s="22">
        <f t="shared" si="80"/>
        <v>43572044</v>
      </c>
      <c r="G171" s="22">
        <f t="shared" si="80"/>
        <v>52220663</v>
      </c>
      <c r="H171" s="22">
        <f t="shared" si="80"/>
        <v>45963009</v>
      </c>
      <c r="I171" s="22">
        <f t="shared" si="80"/>
        <v>55074234</v>
      </c>
      <c r="J171" s="22">
        <f t="shared" si="80"/>
        <v>55678692</v>
      </c>
      <c r="K171" s="22">
        <f t="shared" si="80"/>
        <v>53407565</v>
      </c>
      <c r="L171" s="22">
        <f t="shared" si="80"/>
        <v>58348859</v>
      </c>
      <c r="M171" s="22">
        <f t="shared" si="80"/>
        <v>50058451</v>
      </c>
      <c r="N171" s="22">
        <f t="shared" si="80"/>
        <v>48876501</v>
      </c>
      <c r="O171" s="22">
        <f t="shared" si="80"/>
        <v>46841211</v>
      </c>
      <c r="P171" s="23">
        <f t="shared" si="80"/>
        <v>595996297</v>
      </c>
    </row>
    <row r="173" spans="2:16" x14ac:dyDescent="0.2">
      <c r="B173" s="52"/>
      <c r="C173" s="53"/>
      <c r="D173" s="101" t="s">
        <v>53</v>
      </c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2"/>
    </row>
    <row r="174" spans="2:16" x14ac:dyDescent="0.2">
      <c r="B174" s="61" t="s">
        <v>35</v>
      </c>
      <c r="C174" s="50" t="s">
        <v>34</v>
      </c>
      <c r="D174" s="50" t="str">
        <f t="shared" ref="D174:O174" si="81">D117</f>
        <v>Jan</v>
      </c>
      <c r="E174" s="50" t="str">
        <f t="shared" si="81"/>
        <v>Feb</v>
      </c>
      <c r="F174" s="50" t="str">
        <f t="shared" si="81"/>
        <v>Mar</v>
      </c>
      <c r="G174" s="50" t="str">
        <f t="shared" si="81"/>
        <v>Apr</v>
      </c>
      <c r="H174" s="50" t="str">
        <f t="shared" si="81"/>
        <v>May</v>
      </c>
      <c r="I174" s="50" t="str">
        <f t="shared" si="81"/>
        <v>Jun</v>
      </c>
      <c r="J174" s="50" t="str">
        <f t="shared" si="81"/>
        <v>Jul</v>
      </c>
      <c r="K174" s="50" t="str">
        <f t="shared" si="81"/>
        <v>Aug</v>
      </c>
      <c r="L174" s="50" t="str">
        <f t="shared" si="81"/>
        <v>Sep</v>
      </c>
      <c r="M174" s="50" t="str">
        <f t="shared" si="81"/>
        <v>Oct</v>
      </c>
      <c r="N174" s="50" t="str">
        <f t="shared" si="81"/>
        <v>Nov</v>
      </c>
      <c r="O174" s="50" t="str">
        <f t="shared" si="81"/>
        <v>Dec</v>
      </c>
      <c r="P174" s="58" t="s">
        <v>13</v>
      </c>
    </row>
    <row r="175" spans="2:16" x14ac:dyDescent="0.2">
      <c r="B175" s="18" t="s">
        <v>27</v>
      </c>
      <c r="C175" s="19">
        <v>2</v>
      </c>
      <c r="D175" s="28">
        <v>0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0">
        <f>SUM(D175:O175)</f>
        <v>0</v>
      </c>
    </row>
    <row r="176" spans="2:16" x14ac:dyDescent="0.2">
      <c r="B176" s="18" t="s">
        <v>26</v>
      </c>
      <c r="C176" s="19">
        <v>24</v>
      </c>
      <c r="D176" s="28">
        <f t="shared" ref="D176:O176" si="82">D123</f>
        <v>109031578</v>
      </c>
      <c r="E176" s="28">
        <f t="shared" si="82"/>
        <v>110481144</v>
      </c>
      <c r="F176" s="28">
        <f t="shared" si="82"/>
        <v>98658558</v>
      </c>
      <c r="G176" s="28">
        <f t="shared" si="82"/>
        <v>104576521</v>
      </c>
      <c r="H176" s="28">
        <f t="shared" si="82"/>
        <v>117173926</v>
      </c>
      <c r="I176" s="28">
        <f t="shared" si="82"/>
        <v>138899584</v>
      </c>
      <c r="J176" s="28">
        <f t="shared" si="82"/>
        <v>161418381</v>
      </c>
      <c r="K176" s="28">
        <f t="shared" si="82"/>
        <v>154321551</v>
      </c>
      <c r="L176" s="28">
        <f t="shared" si="82"/>
        <v>146886365</v>
      </c>
      <c r="M176" s="28">
        <f t="shared" si="82"/>
        <v>134031242</v>
      </c>
      <c r="N176" s="28">
        <f t="shared" si="82"/>
        <v>110485705</v>
      </c>
      <c r="O176" s="28">
        <f t="shared" si="82"/>
        <v>104671430</v>
      </c>
      <c r="P176" s="20">
        <f>SUM(D176:O176)</f>
        <v>1490635985</v>
      </c>
    </row>
    <row r="177" spans="2:16" x14ac:dyDescent="0.2">
      <c r="B177" s="18" t="s">
        <v>33</v>
      </c>
      <c r="C177" s="19">
        <v>25</v>
      </c>
      <c r="D177" s="28">
        <v>0</v>
      </c>
      <c r="E177" s="28">
        <v>0</v>
      </c>
      <c r="F177" s="28">
        <v>0</v>
      </c>
      <c r="G177" s="28">
        <v>0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</v>
      </c>
      <c r="P177" s="20">
        <f>SUM(D177:O177)</f>
        <v>0</v>
      </c>
    </row>
    <row r="178" spans="2:16" x14ac:dyDescent="0.2">
      <c r="B178" s="18" t="s">
        <v>38</v>
      </c>
      <c r="C178" s="19">
        <v>34</v>
      </c>
      <c r="D178" s="28">
        <v>0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28">
        <v>0</v>
      </c>
      <c r="O178" s="28">
        <v>0</v>
      </c>
      <c r="P178" s="20">
        <f>SUM(D178:O178)</f>
        <v>0</v>
      </c>
    </row>
    <row r="179" spans="2:16" x14ac:dyDescent="0.2">
      <c r="B179" s="15" t="s">
        <v>31</v>
      </c>
      <c r="C179" s="16">
        <v>41</v>
      </c>
      <c r="D179" s="28">
        <v>0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0">
        <f>SUM(D179:O179)</f>
        <v>0</v>
      </c>
    </row>
    <row r="180" spans="2:16" x14ac:dyDescent="0.2">
      <c r="B180" s="15"/>
      <c r="C180" s="21"/>
      <c r="D180" s="22">
        <f t="shared" ref="D180:P180" si="83">SUM(D175:D179)</f>
        <v>109031578</v>
      </c>
      <c r="E180" s="22">
        <f t="shared" si="83"/>
        <v>110481144</v>
      </c>
      <c r="F180" s="22">
        <f t="shared" si="83"/>
        <v>98658558</v>
      </c>
      <c r="G180" s="22">
        <f t="shared" si="83"/>
        <v>104576521</v>
      </c>
      <c r="H180" s="22">
        <f t="shared" si="83"/>
        <v>117173926</v>
      </c>
      <c r="I180" s="22">
        <f t="shared" si="83"/>
        <v>138899584</v>
      </c>
      <c r="J180" s="22">
        <f t="shared" si="83"/>
        <v>161418381</v>
      </c>
      <c r="K180" s="22">
        <f t="shared" si="83"/>
        <v>154321551</v>
      </c>
      <c r="L180" s="22">
        <f t="shared" si="83"/>
        <v>146886365</v>
      </c>
      <c r="M180" s="22">
        <f t="shared" si="83"/>
        <v>134031242</v>
      </c>
      <c r="N180" s="22">
        <f t="shared" si="83"/>
        <v>110485705</v>
      </c>
      <c r="O180" s="22">
        <f t="shared" si="83"/>
        <v>104671430</v>
      </c>
      <c r="P180" s="23">
        <f t="shared" si="83"/>
        <v>1490635985</v>
      </c>
    </row>
    <row r="182" spans="2:16" x14ac:dyDescent="0.2">
      <c r="B182" s="52"/>
      <c r="C182" s="53"/>
      <c r="D182" s="101" t="s">
        <v>54</v>
      </c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2"/>
    </row>
    <row r="183" spans="2:16" x14ac:dyDescent="0.2">
      <c r="B183" s="61" t="s">
        <v>35</v>
      </c>
      <c r="C183" s="50" t="s">
        <v>34</v>
      </c>
      <c r="D183" s="50" t="str">
        <f>D117</f>
        <v>Jan</v>
      </c>
      <c r="E183" s="50" t="s">
        <v>15</v>
      </c>
      <c r="F183" s="50" t="s">
        <v>16</v>
      </c>
      <c r="G183" s="50" t="s">
        <v>17</v>
      </c>
      <c r="H183" s="50" t="s">
        <v>18</v>
      </c>
      <c r="I183" s="50" t="s">
        <v>19</v>
      </c>
      <c r="J183" s="50" t="s">
        <v>20</v>
      </c>
      <c r="K183" s="50" t="s">
        <v>21</v>
      </c>
      <c r="L183" s="50" t="s">
        <v>22</v>
      </c>
      <c r="M183" s="50" t="s">
        <v>23</v>
      </c>
      <c r="N183" s="50" t="s">
        <v>24</v>
      </c>
      <c r="O183" s="50" t="s">
        <v>25</v>
      </c>
      <c r="P183" s="58" t="s">
        <v>13</v>
      </c>
    </row>
    <row r="184" spans="2:16" x14ac:dyDescent="0.2">
      <c r="B184" s="18" t="s">
        <v>32</v>
      </c>
      <c r="C184" s="19">
        <v>1</v>
      </c>
      <c r="D184" s="28">
        <v>165033710</v>
      </c>
      <c r="E184" s="28">
        <v>140605125</v>
      </c>
      <c r="F184" s="28">
        <v>105563029</v>
      </c>
      <c r="G184" s="28">
        <v>110316507</v>
      </c>
      <c r="H184" s="28">
        <v>129453254</v>
      </c>
      <c r="I184" s="28">
        <v>192844133</v>
      </c>
      <c r="J184" s="28">
        <v>256825172</v>
      </c>
      <c r="K184" s="28">
        <v>239164875</v>
      </c>
      <c r="L184" s="28">
        <v>209769108</v>
      </c>
      <c r="M184" s="28">
        <v>163854274</v>
      </c>
      <c r="N184" s="28">
        <v>122677599</v>
      </c>
      <c r="O184" s="28">
        <v>134172062</v>
      </c>
      <c r="P184" s="20">
        <f t="shared" ref="P184:P189" si="84">SUM(D184:O184)</f>
        <v>1970278848</v>
      </c>
    </row>
    <row r="185" spans="2:16" x14ac:dyDescent="0.2">
      <c r="B185" s="18" t="s">
        <v>27</v>
      </c>
      <c r="C185" s="19">
        <v>2</v>
      </c>
      <c r="D185" s="28">
        <v>0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0">
        <f t="shared" si="84"/>
        <v>0</v>
      </c>
    </row>
    <row r="186" spans="2:16" x14ac:dyDescent="0.2">
      <c r="B186" s="18" t="s">
        <v>26</v>
      </c>
      <c r="C186" s="19">
        <v>24</v>
      </c>
      <c r="D186" s="28">
        <v>0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0">
        <f t="shared" si="84"/>
        <v>0</v>
      </c>
    </row>
    <row r="187" spans="2:16" x14ac:dyDescent="0.2">
      <c r="B187" s="18" t="s">
        <v>33</v>
      </c>
      <c r="C187" s="19">
        <v>25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0">
        <f t="shared" si="84"/>
        <v>0</v>
      </c>
    </row>
    <row r="188" spans="2:16" x14ac:dyDescent="0.2">
      <c r="B188" s="18" t="s">
        <v>38</v>
      </c>
      <c r="C188" s="19">
        <v>34</v>
      </c>
      <c r="D188" s="28">
        <v>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0">
        <f t="shared" si="84"/>
        <v>0</v>
      </c>
    </row>
    <row r="189" spans="2:16" x14ac:dyDescent="0.2">
      <c r="B189" s="15" t="s">
        <v>31</v>
      </c>
      <c r="C189" s="16">
        <v>41</v>
      </c>
      <c r="D189" s="28">
        <v>0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0">
        <f t="shared" si="84"/>
        <v>0</v>
      </c>
    </row>
    <row r="190" spans="2:16" x14ac:dyDescent="0.2">
      <c r="B190" s="15"/>
      <c r="C190" s="21"/>
      <c r="D190" s="22">
        <f t="shared" ref="D190:P190" si="85">SUM(D184:D189)</f>
        <v>165033710</v>
      </c>
      <c r="E190" s="22">
        <f t="shared" si="85"/>
        <v>140605125</v>
      </c>
      <c r="F190" s="22">
        <f t="shared" si="85"/>
        <v>105563029</v>
      </c>
      <c r="G190" s="22">
        <f t="shared" si="85"/>
        <v>110316507</v>
      </c>
      <c r="H190" s="22">
        <f t="shared" si="85"/>
        <v>129453254</v>
      </c>
      <c r="I190" s="22">
        <f t="shared" si="85"/>
        <v>192844133</v>
      </c>
      <c r="J190" s="22">
        <f t="shared" si="85"/>
        <v>256825172</v>
      </c>
      <c r="K190" s="22">
        <f t="shared" si="85"/>
        <v>239164875</v>
      </c>
      <c r="L190" s="22">
        <f t="shared" si="85"/>
        <v>209769108</v>
      </c>
      <c r="M190" s="22">
        <f t="shared" si="85"/>
        <v>163854274</v>
      </c>
      <c r="N190" s="22">
        <f t="shared" si="85"/>
        <v>122677599</v>
      </c>
      <c r="O190" s="22">
        <f t="shared" si="85"/>
        <v>134172062</v>
      </c>
      <c r="P190" s="23">
        <f t="shared" si="85"/>
        <v>1970278848</v>
      </c>
    </row>
    <row r="192" spans="2:16" ht="9" customHeight="1" x14ac:dyDescent="0.2"/>
    <row r="193" ht="9" customHeight="1" x14ac:dyDescent="0.2"/>
    <row r="196" ht="8.25" customHeight="1" x14ac:dyDescent="0.2"/>
  </sheetData>
  <mergeCells count="18">
    <mergeCell ref="D151:P151"/>
    <mergeCell ref="D165:P165"/>
    <mergeCell ref="D173:P173"/>
    <mergeCell ref="D182:P182"/>
    <mergeCell ref="D79:P79"/>
    <mergeCell ref="D88:P88"/>
    <mergeCell ref="D100:P100"/>
    <mergeCell ref="D116:P116"/>
    <mergeCell ref="D130:P130"/>
    <mergeCell ref="D139:P139"/>
    <mergeCell ref="D45:P45"/>
    <mergeCell ref="D57:P57"/>
    <mergeCell ref="D71:P71"/>
    <mergeCell ref="AH2:AT2"/>
    <mergeCell ref="D2:P2"/>
    <mergeCell ref="D17:P17"/>
    <mergeCell ref="D36:P36"/>
    <mergeCell ref="D22:P22"/>
  </mergeCells>
  <pageMargins left="0.7" right="0.7" top="1.75" bottom="0.75" header="1.25" footer="0.3"/>
  <pageSetup scale="65" fitToHeight="0" orientation="landscape" r:id="rId1"/>
  <headerFooter>
    <oddHeader>&amp;LEL PASO ELECTRIC COMPANY
2017 TEXAS RATE CASE FILING
TEXAS ENERGY EFFICIENCY PROGRAM ANNUALIZATION ADJUSTMENT&amp;RWP/EXHIBIT MC-1R
PAGE &amp;P OF &amp;N</oddHeader>
  </headerFooter>
  <rowBreaks count="5" manualBreakCount="5">
    <brk id="44" min="1" max="15" man="1"/>
    <brk id="87" min="1" max="15" man="1"/>
    <brk id="115" min="1" max="15" man="1"/>
    <brk id="150" min="1" max="15" man="1"/>
    <brk id="164" min="16" max="30" man="1"/>
  </rowBreaks>
  <ignoredErrors>
    <ignoredError sqref="P91:P95 P81:P86 P73:P76 P60:P67 P48:P53 P39:P41 P24:P25 P27:P32 P184:P189 P175:P179 P118:P126 P132 P154:P162 P167:P170" formulaRange="1"/>
    <ignoredError sqref="D142:P142 D147:P147 D144:O145 D141:O141" formula="1"/>
    <ignoredError sqref="P143 P144:P145 P146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82"/>
  <sheetViews>
    <sheetView tabSelected="1" zoomScaleNormal="100" workbookViewId="0">
      <selection activeCell="C7" sqref="C7"/>
    </sheetView>
  </sheetViews>
  <sheetFormatPr defaultColWidth="9.140625" defaultRowHeight="12.75" x14ac:dyDescent="0.2"/>
  <cols>
    <col min="1" max="1" width="9.140625" style="2"/>
    <col min="2" max="2" width="34.7109375" style="2" bestFit="1" customWidth="1"/>
    <col min="3" max="3" width="15.85546875" style="2" customWidth="1"/>
    <col min="4" max="15" width="12" style="2" customWidth="1"/>
    <col min="16" max="16" width="13.5703125" style="2" bestFit="1" customWidth="1"/>
    <col min="17" max="17" width="4.85546875" style="2" bestFit="1" customWidth="1"/>
    <col min="18" max="18" width="12" style="2" bestFit="1" customWidth="1"/>
    <col min="19" max="16384" width="9.140625" style="2"/>
  </cols>
  <sheetData>
    <row r="1" spans="2:17" x14ac:dyDescent="0.2">
      <c r="D1" s="19" t="s">
        <v>41</v>
      </c>
      <c r="E1" s="19" t="s">
        <v>15</v>
      </c>
      <c r="F1" s="19" t="s">
        <v>16</v>
      </c>
      <c r="G1" s="19" t="s">
        <v>17</v>
      </c>
      <c r="H1" s="19" t="s">
        <v>18</v>
      </c>
      <c r="I1" s="19" t="s">
        <v>19</v>
      </c>
      <c r="J1" s="19" t="s">
        <v>20</v>
      </c>
      <c r="K1" s="19" t="s">
        <v>21</v>
      </c>
      <c r="L1" s="19" t="s">
        <v>22</v>
      </c>
      <c r="M1" s="19" t="s">
        <v>23</v>
      </c>
      <c r="N1" s="19" t="s">
        <v>24</v>
      </c>
      <c r="O1" s="19" t="s">
        <v>25</v>
      </c>
      <c r="P1" s="62"/>
    </row>
    <row r="2" spans="2:17" x14ac:dyDescent="0.2">
      <c r="B2" s="3"/>
      <c r="C2" s="3"/>
      <c r="D2" s="106" t="s">
        <v>100</v>
      </c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2:17" ht="25.5" x14ac:dyDescent="0.2">
      <c r="B3" s="51" t="s">
        <v>55</v>
      </c>
      <c r="C3" s="51" t="s">
        <v>37</v>
      </c>
      <c r="D3" s="16">
        <v>1</v>
      </c>
      <c r="E3" s="16">
        <f t="shared" ref="E3:O3" si="0">D3+1</f>
        <v>2</v>
      </c>
      <c r="F3" s="16">
        <f t="shared" si="0"/>
        <v>3</v>
      </c>
      <c r="G3" s="16">
        <f t="shared" si="0"/>
        <v>4</v>
      </c>
      <c r="H3" s="16">
        <f t="shared" si="0"/>
        <v>5</v>
      </c>
      <c r="I3" s="16">
        <f t="shared" si="0"/>
        <v>6</v>
      </c>
      <c r="J3" s="16">
        <f t="shared" si="0"/>
        <v>7</v>
      </c>
      <c r="K3" s="16">
        <f t="shared" si="0"/>
        <v>8</v>
      </c>
      <c r="L3" s="16">
        <f t="shared" si="0"/>
        <v>9</v>
      </c>
      <c r="M3" s="16">
        <f t="shared" si="0"/>
        <v>10</v>
      </c>
      <c r="N3" s="16">
        <f t="shared" si="0"/>
        <v>11</v>
      </c>
      <c r="O3" s="16">
        <f t="shared" si="0"/>
        <v>12</v>
      </c>
      <c r="P3" s="16" t="s">
        <v>13</v>
      </c>
    </row>
    <row r="4" spans="2:17" x14ac:dyDescent="0.2">
      <c r="B4" s="3" t="str">
        <f>'2015 Programs'!A4</f>
        <v>Residential Solutions MTP</v>
      </c>
      <c r="C4" s="11">
        <f>ROUND('2016 Energy By Program by Month'!O7/12,0)</f>
        <v>15539</v>
      </c>
      <c r="D4" s="11">
        <f>'2016 Energy By Program by Month'!B33</f>
        <v>15539</v>
      </c>
      <c r="E4" s="11">
        <f>'2016 Energy By Program by Month'!C33</f>
        <v>14513</v>
      </c>
      <c r="F4" s="11">
        <f>'2016 Energy By Program by Month'!D33</f>
        <v>12858</v>
      </c>
      <c r="G4" s="11">
        <f>'2016 Energy By Program by Month'!E33</f>
        <v>11483</v>
      </c>
      <c r="H4" s="11">
        <f>'2016 Energy By Program by Month'!F33</f>
        <v>9664</v>
      </c>
      <c r="I4" s="11">
        <f>'2016 Energy By Program by Month'!G33</f>
        <v>7656</v>
      </c>
      <c r="J4" s="11">
        <f>'2016 Energy By Program by Month'!H33</f>
        <v>6154</v>
      </c>
      <c r="K4" s="11">
        <f>'2016 Energy By Program by Month'!I33</f>
        <v>2245</v>
      </c>
      <c r="L4" s="11">
        <f>'2016 Energy By Program by Month'!J33</f>
        <v>0</v>
      </c>
      <c r="M4" s="11">
        <f>'2016 Energy By Program by Month'!K33</f>
        <v>0</v>
      </c>
      <c r="N4" s="11">
        <f>'2016 Energy By Program by Month'!L33</f>
        <v>0</v>
      </c>
      <c r="O4" s="11">
        <f>'2016 Energy By Program by Month'!M33</f>
        <v>0</v>
      </c>
      <c r="P4" s="6">
        <f t="shared" ref="P4:P14" si="1">SUM(D4:O4)</f>
        <v>80112</v>
      </c>
    </row>
    <row r="5" spans="2:17" x14ac:dyDescent="0.2">
      <c r="B5" s="3" t="str">
        <f>'2015 Programs'!A5</f>
        <v>Living Wise MTP</v>
      </c>
      <c r="C5" s="11">
        <f>ROUND('2016 Energy By Program by Month'!O8/12,0)</f>
        <v>60636</v>
      </c>
      <c r="D5" s="11">
        <f>'2016 Energy By Program by Month'!B34</f>
        <v>6438</v>
      </c>
      <c r="E5" s="11">
        <f>'2016 Energy By Program by Month'!C34</f>
        <v>-1</v>
      </c>
      <c r="F5" s="11">
        <f>'2016 Energy By Program by Month'!D34</f>
        <v>-1</v>
      </c>
      <c r="G5" s="11">
        <f>'2016 Energy By Program by Month'!E34</f>
        <v>-1</v>
      </c>
      <c r="H5" s="11">
        <f>'2016 Energy By Program by Month'!F34</f>
        <v>-1</v>
      </c>
      <c r="I5" s="11">
        <f>'2016 Energy By Program by Month'!G34</f>
        <v>-1</v>
      </c>
      <c r="J5" s="11">
        <f>'2016 Energy By Program by Month'!H34</f>
        <v>-1</v>
      </c>
      <c r="K5" s="11">
        <f>'2016 Energy By Program by Month'!I34</f>
        <v>-1</v>
      </c>
      <c r="L5" s="11">
        <f>'2016 Energy By Program by Month'!J34</f>
        <v>-1</v>
      </c>
      <c r="M5" s="11">
        <f>'2016 Energy By Program by Month'!K34</f>
        <v>-1</v>
      </c>
      <c r="N5" s="11">
        <f>'2016 Energy By Program by Month'!L34</f>
        <v>-1</v>
      </c>
      <c r="O5" s="11">
        <f>'2016 Energy By Program by Month'!M34</f>
        <v>-1</v>
      </c>
      <c r="P5" s="6">
        <f t="shared" si="1"/>
        <v>6427</v>
      </c>
    </row>
    <row r="6" spans="2:17" x14ac:dyDescent="0.2">
      <c r="B6" s="3" t="str">
        <f>'2015 Programs'!A6</f>
        <v>Appliance Recycling MTP</v>
      </c>
      <c r="C6" s="11">
        <f>ROUND('2016 Energy By Program by Month'!O9/12,0)</f>
        <v>0</v>
      </c>
      <c r="D6" s="11">
        <f>'2016 Energy By Program by Month'!B35</f>
        <v>0</v>
      </c>
      <c r="E6" s="11">
        <f>'2016 Energy By Program by Month'!C35</f>
        <v>0</v>
      </c>
      <c r="F6" s="11">
        <f>'2016 Energy By Program by Month'!D35</f>
        <v>0</v>
      </c>
      <c r="G6" s="11">
        <f>'2016 Energy By Program by Month'!E35</f>
        <v>0</v>
      </c>
      <c r="H6" s="11">
        <f>'2016 Energy By Program by Month'!F35</f>
        <v>0</v>
      </c>
      <c r="I6" s="11">
        <f>'2016 Energy By Program by Month'!G35</f>
        <v>0</v>
      </c>
      <c r="J6" s="11">
        <f>'2016 Energy By Program by Month'!H35</f>
        <v>0</v>
      </c>
      <c r="K6" s="11">
        <f>'2016 Energy By Program by Month'!I35</f>
        <v>0</v>
      </c>
      <c r="L6" s="11">
        <f>'2016 Energy By Program by Month'!J35</f>
        <v>0</v>
      </c>
      <c r="M6" s="11">
        <f>'2016 Energy By Program by Month'!K35</f>
        <v>0</v>
      </c>
      <c r="N6" s="11">
        <f>'2016 Energy By Program by Month'!L35</f>
        <v>0</v>
      </c>
      <c r="O6" s="11">
        <f>'2016 Energy By Program by Month'!M35</f>
        <v>0</v>
      </c>
      <c r="P6" s="6">
        <f t="shared" si="1"/>
        <v>0</v>
      </c>
    </row>
    <row r="7" spans="2:17" x14ac:dyDescent="0.2">
      <c r="B7" s="3" t="str">
        <f>'2015 Programs'!A7</f>
        <v>Hard To Reach Solutions MTP</v>
      </c>
      <c r="C7" s="11">
        <f>ROUND('2016 Energy By Program by Month'!O10/12,0)</f>
        <v>44430</v>
      </c>
      <c r="D7" s="11">
        <f>'2016 Energy By Program by Month'!B36</f>
        <v>44430</v>
      </c>
      <c r="E7" s="11">
        <f>'2016 Energy By Program by Month'!C36</f>
        <v>38660</v>
      </c>
      <c r="F7" s="11">
        <f>'2016 Energy By Program by Month'!D36</f>
        <v>33839</v>
      </c>
      <c r="G7" s="11">
        <f>'2016 Energy By Program by Month'!E36</f>
        <v>25966</v>
      </c>
      <c r="H7" s="11">
        <f>'2016 Energy By Program by Month'!F36</f>
        <v>23302</v>
      </c>
      <c r="I7" s="11">
        <f>'2016 Energy By Program by Month'!G36</f>
        <v>20148</v>
      </c>
      <c r="J7" s="11">
        <f>'2016 Energy By Program by Month'!H36</f>
        <v>17609</v>
      </c>
      <c r="K7" s="11">
        <f>'2016 Energy By Program by Month'!I36</f>
        <v>860</v>
      </c>
      <c r="L7" s="11">
        <f>'2016 Energy By Program by Month'!J36</f>
        <v>-1</v>
      </c>
      <c r="M7" s="11">
        <f>'2016 Energy By Program by Month'!K36</f>
        <v>-1</v>
      </c>
      <c r="N7" s="11">
        <f>'2016 Energy By Program by Month'!L36</f>
        <v>-1</v>
      </c>
      <c r="O7" s="11">
        <f>'2016 Energy By Program by Month'!M36</f>
        <v>-1</v>
      </c>
      <c r="P7" s="6">
        <f t="shared" si="1"/>
        <v>204810</v>
      </c>
    </row>
    <row r="8" spans="2:17" x14ac:dyDescent="0.2">
      <c r="B8" s="3" t="str">
        <f>'2015 Programs'!A8</f>
        <v>PV/Solar Pilot MTP</v>
      </c>
      <c r="C8" s="11">
        <f>ROUND('2016 Energy By Program by Month'!O11/12,0)</f>
        <v>0</v>
      </c>
      <c r="D8" s="11">
        <f>'2016 Energy By Program by Month'!B37</f>
        <v>0</v>
      </c>
      <c r="E8" s="11">
        <f>'2016 Energy By Program by Month'!C37</f>
        <v>0</v>
      </c>
      <c r="F8" s="11">
        <f>'2016 Energy By Program by Month'!D37</f>
        <v>0</v>
      </c>
      <c r="G8" s="11">
        <f>'2016 Energy By Program by Month'!E37</f>
        <v>0</v>
      </c>
      <c r="H8" s="11">
        <f>'2016 Energy By Program by Month'!F37</f>
        <v>0</v>
      </c>
      <c r="I8" s="11">
        <f>'2016 Energy By Program by Month'!G37</f>
        <v>0</v>
      </c>
      <c r="J8" s="11">
        <f>'2016 Energy By Program by Month'!H37</f>
        <v>0</v>
      </c>
      <c r="K8" s="11">
        <f>'2016 Energy By Program by Month'!I37</f>
        <v>0</v>
      </c>
      <c r="L8" s="11">
        <f>'2016 Energy By Program by Month'!J37</f>
        <v>0</v>
      </c>
      <c r="M8" s="11">
        <f>'2016 Energy By Program by Month'!K37</f>
        <v>0</v>
      </c>
      <c r="N8" s="11">
        <f>'2016 Energy By Program by Month'!L37</f>
        <v>0</v>
      </c>
      <c r="O8" s="11">
        <f>'2016 Energy By Program by Month'!M37</f>
        <v>0</v>
      </c>
      <c r="P8" s="6">
        <f t="shared" si="1"/>
        <v>0</v>
      </c>
    </row>
    <row r="9" spans="2:17" x14ac:dyDescent="0.2">
      <c r="B9" s="3" t="str">
        <f>'2015 Programs'!A9</f>
        <v>Commercial SOP</v>
      </c>
      <c r="C9" s="11">
        <f>ROUND('2016 Energy By Program by Month'!O12/12,0)</f>
        <v>952</v>
      </c>
      <c r="D9" s="11">
        <f>'2016 Energy By Program by Month'!B38</f>
        <v>952</v>
      </c>
      <c r="E9" s="11">
        <f>'2016 Energy By Program by Month'!C38</f>
        <v>952</v>
      </c>
      <c r="F9" s="11">
        <f>'2016 Energy By Program by Month'!D38</f>
        <v>952</v>
      </c>
      <c r="G9" s="11">
        <f>'2016 Energy By Program by Month'!E38</f>
        <v>952</v>
      </c>
      <c r="H9" s="11">
        <f>'2016 Energy By Program by Month'!F38</f>
        <v>952</v>
      </c>
      <c r="I9" s="11">
        <f>'2016 Energy By Program by Month'!G38</f>
        <v>952</v>
      </c>
      <c r="J9" s="11">
        <f>'2016 Energy By Program by Month'!H38</f>
        <v>0</v>
      </c>
      <c r="K9" s="11">
        <f>'2016 Energy By Program by Month'!I38</f>
        <v>0</v>
      </c>
      <c r="L9" s="11">
        <f>'2016 Energy By Program by Month'!J38</f>
        <v>0</v>
      </c>
      <c r="M9" s="11">
        <f>'2016 Energy By Program by Month'!K38</f>
        <v>0</v>
      </c>
      <c r="N9" s="11">
        <f>'2016 Energy By Program by Month'!L38</f>
        <v>0</v>
      </c>
      <c r="O9" s="11">
        <f>'2016 Energy By Program by Month'!M38</f>
        <v>0</v>
      </c>
      <c r="P9" s="6">
        <f t="shared" si="1"/>
        <v>5712</v>
      </c>
    </row>
    <row r="10" spans="2:17" x14ac:dyDescent="0.2">
      <c r="B10" s="3" t="str">
        <f>'2015 Programs'!A10</f>
        <v>Small Commercial Solutions MTP</v>
      </c>
      <c r="C10" s="11">
        <f>ROUND('2016 Energy By Program by Month'!O13/12,0)</f>
        <v>136272</v>
      </c>
      <c r="D10" s="11">
        <f>'2016 Energy By Program by Month'!B39</f>
        <v>136272</v>
      </c>
      <c r="E10" s="11">
        <f>'2016 Energy By Program by Month'!C39</f>
        <v>132513</v>
      </c>
      <c r="F10" s="11">
        <f>'2016 Energy By Program by Month'!D39</f>
        <v>124706</v>
      </c>
      <c r="G10" s="11">
        <f>'2016 Energy By Program by Month'!E39</f>
        <v>114007</v>
      </c>
      <c r="H10" s="11">
        <f>'2016 Energy By Program by Month'!F39</f>
        <v>111053</v>
      </c>
      <c r="I10" s="11">
        <f>'2016 Energy By Program by Month'!G39</f>
        <v>90785</v>
      </c>
      <c r="J10" s="11">
        <f>'2016 Energy By Program by Month'!H39</f>
        <v>72123</v>
      </c>
      <c r="K10" s="11">
        <f>'2016 Energy By Program by Month'!I39</f>
        <v>46665</v>
      </c>
      <c r="L10" s="11">
        <f>'2016 Energy By Program by Month'!J39</f>
        <v>-1</v>
      </c>
      <c r="M10" s="11">
        <f>'2016 Energy By Program by Month'!K39</f>
        <v>-1</v>
      </c>
      <c r="N10" s="11">
        <f>'2016 Energy By Program by Month'!L39</f>
        <v>-1</v>
      </c>
      <c r="O10" s="11">
        <f>'2016 Energy By Program by Month'!M39</f>
        <v>-1</v>
      </c>
      <c r="P10" s="6">
        <f t="shared" si="1"/>
        <v>828120</v>
      </c>
    </row>
    <row r="11" spans="2:17" x14ac:dyDescent="0.2">
      <c r="B11" s="3" t="str">
        <f>'2015 Programs'!A11</f>
        <v>Large C&amp;I Solutions MTP</v>
      </c>
      <c r="C11" s="11">
        <f>ROUND('2016 Energy By Program by Month'!O14/12,0)</f>
        <v>642895</v>
      </c>
      <c r="D11" s="11">
        <f>'2016 Energy By Program by Month'!B40</f>
        <v>616283</v>
      </c>
      <c r="E11" s="11">
        <f>'2016 Energy By Program by Month'!C40</f>
        <v>544512</v>
      </c>
      <c r="F11" s="11">
        <f>'2016 Energy By Program by Month'!D40</f>
        <v>430866</v>
      </c>
      <c r="G11" s="11">
        <f>'2016 Energy By Program by Month'!E40</f>
        <v>400505</v>
      </c>
      <c r="H11" s="11">
        <f>'2016 Energy By Program by Month'!F40</f>
        <v>356174</v>
      </c>
      <c r="I11" s="11">
        <f>'2016 Energy By Program by Month'!G40</f>
        <v>253786</v>
      </c>
      <c r="J11" s="11">
        <f>'2016 Energy By Program by Month'!H40</f>
        <v>253786</v>
      </c>
      <c r="K11" s="11">
        <f>'2016 Energy By Program by Month'!I40</f>
        <v>51557</v>
      </c>
      <c r="L11" s="11">
        <f>'2016 Energy By Program by Month'!J40</f>
        <v>0</v>
      </c>
      <c r="M11" s="11">
        <f>'2016 Energy By Program by Month'!K40</f>
        <v>0</v>
      </c>
      <c r="N11" s="11">
        <f>'2016 Energy By Program by Month'!L40</f>
        <v>0</v>
      </c>
      <c r="O11" s="11">
        <f>'2016 Energy By Program by Month'!M40</f>
        <v>0</v>
      </c>
      <c r="P11" s="6">
        <f t="shared" si="1"/>
        <v>2907469</v>
      </c>
    </row>
    <row r="12" spans="2:17" x14ac:dyDescent="0.2">
      <c r="B12" s="3" t="str">
        <f>'2015 Programs'!A12</f>
        <v>Texas SCORE MTP</v>
      </c>
      <c r="C12" s="11">
        <f>ROUND('2016 Energy By Program by Month'!O15/12,0)</f>
        <v>165121</v>
      </c>
      <c r="D12" s="11">
        <f>'2016 Energy By Program by Month'!B41</f>
        <v>165121</v>
      </c>
      <c r="E12" s="11">
        <f>'2016 Energy By Program by Month'!C41</f>
        <v>162274</v>
      </c>
      <c r="F12" s="11">
        <f>'2016 Energy By Program by Month'!D41</f>
        <v>155978</v>
      </c>
      <c r="G12" s="11">
        <f>'2016 Energy By Program by Month'!E41</f>
        <v>154311</v>
      </c>
      <c r="H12" s="11">
        <f>'2016 Energy By Program by Month'!F41</f>
        <v>139752</v>
      </c>
      <c r="I12" s="11">
        <f>'2016 Energy By Program by Month'!G41</f>
        <v>137621</v>
      </c>
      <c r="J12" s="11">
        <f>'2016 Energy By Program by Month'!H41</f>
        <v>135538</v>
      </c>
      <c r="K12" s="11">
        <f>'2016 Energy By Program by Month'!I41</f>
        <v>135538</v>
      </c>
      <c r="L12" s="11">
        <f>'2016 Energy By Program by Month'!J41</f>
        <v>1</v>
      </c>
      <c r="M12" s="11">
        <f>'2016 Energy By Program by Month'!K41</f>
        <v>1</v>
      </c>
      <c r="N12" s="11">
        <f>'2016 Energy By Program by Month'!L41</f>
        <v>1</v>
      </c>
      <c r="O12" s="11">
        <f>'2016 Energy By Program by Month'!M41</f>
        <v>1</v>
      </c>
      <c r="P12" s="6">
        <f t="shared" si="1"/>
        <v>1186137</v>
      </c>
    </row>
    <row r="13" spans="2:17" x14ac:dyDescent="0.2">
      <c r="B13" s="3" t="str">
        <f>'2015 Programs'!A13</f>
        <v>Load Management SOP</v>
      </c>
      <c r="C13" s="11">
        <f>ROUND('2016 Energy By Program by Month'!O16/12,0)</f>
        <v>522</v>
      </c>
      <c r="D13" s="11">
        <f>'2016 Energy By Program by Month'!B42</f>
        <v>522</v>
      </c>
      <c r="E13" s="11">
        <f>'2016 Energy By Program by Month'!C42</f>
        <v>522</v>
      </c>
      <c r="F13" s="11">
        <f>'2016 Energy By Program by Month'!D42</f>
        <v>522</v>
      </c>
      <c r="G13" s="11">
        <f>'2016 Energy By Program by Month'!E42</f>
        <v>522</v>
      </c>
      <c r="H13" s="11">
        <f>'2016 Energy By Program by Month'!F42</f>
        <v>522</v>
      </c>
      <c r="I13" s="11">
        <f>'2016 Energy By Program by Month'!G42</f>
        <v>522</v>
      </c>
      <c r="J13" s="11">
        <f>'2016 Energy By Program by Month'!H42</f>
        <v>522</v>
      </c>
      <c r="K13" s="11">
        <f>'2016 Energy By Program by Month'!I42</f>
        <v>0</v>
      </c>
      <c r="L13" s="11">
        <f>'2016 Energy By Program by Month'!J42</f>
        <v>0</v>
      </c>
      <c r="M13" s="11">
        <f>'2016 Energy By Program by Month'!K42</f>
        <v>0</v>
      </c>
      <c r="N13" s="11">
        <f>'2016 Energy By Program by Month'!L42</f>
        <v>0</v>
      </c>
      <c r="O13" s="11">
        <f>'2016 Energy By Program by Month'!M42</f>
        <v>0</v>
      </c>
      <c r="P13" s="6">
        <f t="shared" si="1"/>
        <v>3654</v>
      </c>
    </row>
    <row r="14" spans="2:17" x14ac:dyDescent="0.2">
      <c r="B14" s="3" t="str">
        <f>'2015 Programs'!A14</f>
        <v>Commercial Rebate Pilot MTP</v>
      </c>
      <c r="C14" s="11">
        <f>ROUND('2016 Energy By Program by Month'!O17/12,0)</f>
        <v>0</v>
      </c>
      <c r="D14" s="11">
        <f>'2016 Energy By Program by Month'!B43</f>
        <v>0</v>
      </c>
      <c r="E14" s="11">
        <f>'2016 Energy By Program by Month'!C43</f>
        <v>0</v>
      </c>
      <c r="F14" s="11">
        <f>'2016 Energy By Program by Month'!D43</f>
        <v>0</v>
      </c>
      <c r="G14" s="11">
        <f>'2016 Energy By Program by Month'!E43</f>
        <v>0</v>
      </c>
      <c r="H14" s="11">
        <f>'2016 Energy By Program by Month'!F43</f>
        <v>0</v>
      </c>
      <c r="I14" s="11">
        <f>'2016 Energy By Program by Month'!G43</f>
        <v>0</v>
      </c>
      <c r="J14" s="11">
        <f>'2016 Energy By Program by Month'!H43</f>
        <v>0</v>
      </c>
      <c r="K14" s="11">
        <f>'2016 Energy By Program by Month'!I43</f>
        <v>0</v>
      </c>
      <c r="L14" s="11">
        <f>'2016 Energy By Program by Month'!J43</f>
        <v>0</v>
      </c>
      <c r="M14" s="11">
        <f>'2016 Energy By Program by Month'!K43</f>
        <v>0</v>
      </c>
      <c r="N14" s="11">
        <f>'2016 Energy By Program by Month'!L43</f>
        <v>0</v>
      </c>
      <c r="O14" s="11">
        <f>'2016 Energy By Program by Month'!M43</f>
        <v>0</v>
      </c>
      <c r="P14" s="6">
        <f t="shared" si="1"/>
        <v>0</v>
      </c>
    </row>
    <row r="15" spans="2:17" ht="13.5" thickBot="1" x14ac:dyDescent="0.25">
      <c r="B15" s="12" t="s">
        <v>13</v>
      </c>
      <c r="C15" s="12">
        <f t="shared" ref="C15:P15" si="2">SUM(C4:C14)</f>
        <v>1066367</v>
      </c>
      <c r="D15" s="12">
        <f t="shared" si="2"/>
        <v>985557</v>
      </c>
      <c r="E15" s="12">
        <f t="shared" si="2"/>
        <v>893945</v>
      </c>
      <c r="F15" s="12">
        <f t="shared" si="2"/>
        <v>759720</v>
      </c>
      <c r="G15" s="12">
        <f t="shared" si="2"/>
        <v>707745</v>
      </c>
      <c r="H15" s="12">
        <f t="shared" si="2"/>
        <v>641418</v>
      </c>
      <c r="I15" s="12">
        <f t="shared" si="2"/>
        <v>511469</v>
      </c>
      <c r="J15" s="12">
        <f t="shared" si="2"/>
        <v>485731</v>
      </c>
      <c r="K15" s="12">
        <f t="shared" si="2"/>
        <v>236864</v>
      </c>
      <c r="L15" s="12">
        <f t="shared" si="2"/>
        <v>-2</v>
      </c>
      <c r="M15" s="12">
        <f t="shared" si="2"/>
        <v>-2</v>
      </c>
      <c r="N15" s="12">
        <f t="shared" si="2"/>
        <v>-2</v>
      </c>
      <c r="O15" s="12">
        <f t="shared" si="2"/>
        <v>-2</v>
      </c>
      <c r="P15" s="12">
        <f t="shared" si="2"/>
        <v>5222441</v>
      </c>
      <c r="Q15" s="2" t="b">
        <f>P15='2016 Programs'!O16</f>
        <v>1</v>
      </c>
    </row>
    <row r="16" spans="2:17" ht="13.5" thickTop="1" x14ac:dyDescent="0.2">
      <c r="B16" s="3"/>
      <c r="C16" s="1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2:16" x14ac:dyDescent="0.2">
      <c r="B17" s="72"/>
      <c r="C17" s="53"/>
      <c r="D17" s="101" t="s">
        <v>57</v>
      </c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2"/>
    </row>
    <row r="18" spans="2:16" x14ac:dyDescent="0.2">
      <c r="B18" s="54" t="s">
        <v>14</v>
      </c>
      <c r="C18" s="55" t="s">
        <v>34</v>
      </c>
      <c r="D18" s="55" t="str">
        <f t="shared" ref="D18:O18" si="3">D113</f>
        <v>Jan</v>
      </c>
      <c r="E18" s="55" t="str">
        <f t="shared" si="3"/>
        <v>Feb</v>
      </c>
      <c r="F18" s="55" t="str">
        <f t="shared" si="3"/>
        <v>Mar</v>
      </c>
      <c r="G18" s="55" t="str">
        <f t="shared" si="3"/>
        <v>Apr</v>
      </c>
      <c r="H18" s="55" t="str">
        <f t="shared" si="3"/>
        <v>May</v>
      </c>
      <c r="I18" s="55" t="str">
        <f t="shared" si="3"/>
        <v>Jun</v>
      </c>
      <c r="J18" s="55" t="str">
        <f t="shared" si="3"/>
        <v>Jul</v>
      </c>
      <c r="K18" s="55" t="str">
        <f t="shared" si="3"/>
        <v>Aug</v>
      </c>
      <c r="L18" s="55" t="str">
        <f t="shared" si="3"/>
        <v>Sep</v>
      </c>
      <c r="M18" s="55" t="str">
        <f t="shared" si="3"/>
        <v>Oct</v>
      </c>
      <c r="N18" s="55" t="str">
        <f t="shared" si="3"/>
        <v>Nov</v>
      </c>
      <c r="O18" s="55" t="str">
        <f t="shared" si="3"/>
        <v>Dec</v>
      </c>
      <c r="P18" s="56" t="s">
        <v>13</v>
      </c>
    </row>
    <row r="19" spans="2:16" x14ac:dyDescent="0.2">
      <c r="B19" s="15" t="s">
        <v>1</v>
      </c>
      <c r="C19" s="16">
        <v>1</v>
      </c>
      <c r="D19" s="7">
        <f t="shared" ref="D19:O19" si="4">SUM(D4:D7)</f>
        <v>66407</v>
      </c>
      <c r="E19" s="7">
        <f t="shared" si="4"/>
        <v>53172</v>
      </c>
      <c r="F19" s="7">
        <f t="shared" si="4"/>
        <v>46696</v>
      </c>
      <c r="G19" s="7">
        <f t="shared" si="4"/>
        <v>37448</v>
      </c>
      <c r="H19" s="7">
        <f t="shared" si="4"/>
        <v>32965</v>
      </c>
      <c r="I19" s="7">
        <f t="shared" si="4"/>
        <v>27803</v>
      </c>
      <c r="J19" s="7">
        <f t="shared" si="4"/>
        <v>23762</v>
      </c>
      <c r="K19" s="7">
        <f t="shared" si="4"/>
        <v>3104</v>
      </c>
      <c r="L19" s="7">
        <f t="shared" si="4"/>
        <v>-2</v>
      </c>
      <c r="M19" s="7">
        <f t="shared" si="4"/>
        <v>-2</v>
      </c>
      <c r="N19" s="7">
        <f t="shared" si="4"/>
        <v>-2</v>
      </c>
      <c r="O19" s="7">
        <f t="shared" si="4"/>
        <v>-2</v>
      </c>
      <c r="P19" s="17">
        <f>SUM(D19:O19)</f>
        <v>291349</v>
      </c>
    </row>
    <row r="20" spans="2:16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2:16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2:16" x14ac:dyDescent="0.2">
      <c r="B22" s="52"/>
      <c r="C22" s="53"/>
      <c r="D22" s="101" t="s">
        <v>58</v>
      </c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2"/>
    </row>
    <row r="23" spans="2:16" x14ac:dyDescent="0.2">
      <c r="B23" s="54" t="s">
        <v>36</v>
      </c>
      <c r="C23" s="55" t="s">
        <v>34</v>
      </c>
      <c r="D23" s="55" t="str">
        <f t="shared" ref="D23:O23" si="5">D113</f>
        <v>Jan</v>
      </c>
      <c r="E23" s="55" t="str">
        <f t="shared" si="5"/>
        <v>Feb</v>
      </c>
      <c r="F23" s="55" t="str">
        <f t="shared" si="5"/>
        <v>Mar</v>
      </c>
      <c r="G23" s="55" t="str">
        <f t="shared" si="5"/>
        <v>Apr</v>
      </c>
      <c r="H23" s="55" t="str">
        <f t="shared" si="5"/>
        <v>May</v>
      </c>
      <c r="I23" s="55" t="str">
        <f t="shared" si="5"/>
        <v>Jun</v>
      </c>
      <c r="J23" s="55" t="str">
        <f t="shared" si="5"/>
        <v>Jul</v>
      </c>
      <c r="K23" s="55" t="str">
        <f t="shared" si="5"/>
        <v>Aug</v>
      </c>
      <c r="L23" s="55" t="str">
        <f t="shared" si="5"/>
        <v>Sep</v>
      </c>
      <c r="M23" s="55" t="str">
        <f t="shared" si="5"/>
        <v>Oct</v>
      </c>
      <c r="N23" s="55" t="str">
        <f t="shared" si="5"/>
        <v>Nov</v>
      </c>
      <c r="O23" s="55" t="str">
        <f t="shared" si="5"/>
        <v>Dec</v>
      </c>
      <c r="P23" s="56" t="s">
        <v>13</v>
      </c>
    </row>
    <row r="24" spans="2:16" x14ac:dyDescent="0.2">
      <c r="B24" s="18" t="s">
        <v>27</v>
      </c>
      <c r="C24" s="19">
        <v>2</v>
      </c>
      <c r="D24" s="11">
        <f t="shared" ref="D24:O24" si="6">D$9*D114/D$122</f>
        <v>89.495454893290159</v>
      </c>
      <c r="E24" s="11">
        <f t="shared" si="6"/>
        <v>88.208536314123705</v>
      </c>
      <c r="F24" s="11">
        <f t="shared" si="6"/>
        <v>82.710371946146793</v>
      </c>
      <c r="G24" s="11">
        <f t="shared" si="6"/>
        <v>77.160552186531234</v>
      </c>
      <c r="H24" s="11">
        <f t="shared" si="6"/>
        <v>80.467895225850611</v>
      </c>
      <c r="I24" s="11">
        <f t="shared" si="6"/>
        <v>86.640583474124085</v>
      </c>
      <c r="J24" s="11">
        <f t="shared" si="6"/>
        <v>0</v>
      </c>
      <c r="K24" s="11">
        <f t="shared" si="6"/>
        <v>0</v>
      </c>
      <c r="L24" s="11">
        <f t="shared" si="6"/>
        <v>0</v>
      </c>
      <c r="M24" s="11">
        <f t="shared" si="6"/>
        <v>0</v>
      </c>
      <c r="N24" s="11">
        <f t="shared" si="6"/>
        <v>0</v>
      </c>
      <c r="O24" s="11">
        <f t="shared" si="6"/>
        <v>0</v>
      </c>
      <c r="P24" s="20">
        <f t="shared" ref="P24:P31" si="7">SUM(D24:O24)</f>
        <v>504.68339404006656</v>
      </c>
    </row>
    <row r="25" spans="2:16" x14ac:dyDescent="0.2">
      <c r="B25" s="18" t="s">
        <v>28</v>
      </c>
      <c r="C25" s="19">
        <v>7</v>
      </c>
      <c r="D25" s="11">
        <f t="shared" ref="D25:O25" si="8">D$9*D115/D$122</f>
        <v>2.0333213970529767</v>
      </c>
      <c r="E25" s="11">
        <f t="shared" si="8"/>
        <v>2.3615434863112621</v>
      </c>
      <c r="F25" s="11">
        <f t="shared" si="8"/>
        <v>2.306167202652881</v>
      </c>
      <c r="G25" s="11">
        <f t="shared" si="8"/>
        <v>1.8181712587735905</v>
      </c>
      <c r="H25" s="11">
        <f t="shared" si="8"/>
        <v>1.6260627723733734</v>
      </c>
      <c r="I25" s="11">
        <f t="shared" si="8"/>
        <v>1.3845145223493329</v>
      </c>
      <c r="J25" s="11">
        <f t="shared" si="8"/>
        <v>0</v>
      </c>
      <c r="K25" s="11">
        <f t="shared" si="8"/>
        <v>0</v>
      </c>
      <c r="L25" s="11">
        <f t="shared" si="8"/>
        <v>0</v>
      </c>
      <c r="M25" s="11">
        <f t="shared" si="8"/>
        <v>0</v>
      </c>
      <c r="N25" s="11">
        <f t="shared" si="8"/>
        <v>0</v>
      </c>
      <c r="O25" s="11">
        <f t="shared" si="8"/>
        <v>0</v>
      </c>
      <c r="P25" s="20">
        <f t="shared" si="7"/>
        <v>11.529780639513417</v>
      </c>
    </row>
    <row r="26" spans="2:16" x14ac:dyDescent="0.2">
      <c r="B26" s="18" t="s">
        <v>29</v>
      </c>
      <c r="C26" s="19">
        <v>11</v>
      </c>
      <c r="D26" s="11">
        <f t="shared" ref="D26:O26" si="9">D$9*D116/D$122</f>
        <v>13.61580455652496</v>
      </c>
      <c r="E26" s="11">
        <f t="shared" si="9"/>
        <v>14.035169382802486</v>
      </c>
      <c r="F26" s="11">
        <f t="shared" si="9"/>
        <v>13.493772769050189</v>
      </c>
      <c r="G26" s="11">
        <f t="shared" si="9"/>
        <v>16.515521675886582</v>
      </c>
      <c r="H26" s="11">
        <f t="shared" si="9"/>
        <v>17.799549933926755</v>
      </c>
      <c r="I26" s="11">
        <f t="shared" si="9"/>
        <v>16.831871055845856</v>
      </c>
      <c r="J26" s="11">
        <f t="shared" si="9"/>
        <v>0</v>
      </c>
      <c r="K26" s="11">
        <f t="shared" si="9"/>
        <v>0</v>
      </c>
      <c r="L26" s="11">
        <f t="shared" si="9"/>
        <v>0</v>
      </c>
      <c r="M26" s="11">
        <f t="shared" si="9"/>
        <v>0</v>
      </c>
      <c r="N26" s="11">
        <f t="shared" si="9"/>
        <v>0</v>
      </c>
      <c r="O26" s="11">
        <f t="shared" si="9"/>
        <v>0</v>
      </c>
      <c r="P26" s="20">
        <f t="shared" si="7"/>
        <v>92.291689374036821</v>
      </c>
    </row>
    <row r="27" spans="2:16" x14ac:dyDescent="0.2">
      <c r="B27" s="18" t="s">
        <v>30</v>
      </c>
      <c r="C27" s="19">
        <v>22</v>
      </c>
      <c r="D27" s="11">
        <f t="shared" ref="D27:O27" si="10">D$9*D117/D$122</f>
        <v>0.77817980575877421</v>
      </c>
      <c r="E27" s="11">
        <f t="shared" si="10"/>
        <v>0.94691223376884792</v>
      </c>
      <c r="F27" s="11">
        <f t="shared" si="10"/>
        <v>1.378662168035115</v>
      </c>
      <c r="G27" s="11">
        <f t="shared" si="10"/>
        <v>2.5373796280799445</v>
      </c>
      <c r="H27" s="11">
        <f t="shared" si="10"/>
        <v>2.3642540653818016</v>
      </c>
      <c r="I27" s="11">
        <f t="shared" si="10"/>
        <v>2.7969136901975054</v>
      </c>
      <c r="J27" s="11">
        <f t="shared" si="10"/>
        <v>0</v>
      </c>
      <c r="K27" s="11">
        <f t="shared" si="10"/>
        <v>0</v>
      </c>
      <c r="L27" s="11">
        <f t="shared" si="10"/>
        <v>0</v>
      </c>
      <c r="M27" s="11">
        <f t="shared" si="10"/>
        <v>0</v>
      </c>
      <c r="N27" s="11">
        <f t="shared" si="10"/>
        <v>0</v>
      </c>
      <c r="O27" s="11">
        <f t="shared" si="10"/>
        <v>0</v>
      </c>
      <c r="P27" s="20">
        <f t="shared" si="7"/>
        <v>10.80230159122199</v>
      </c>
    </row>
    <row r="28" spans="2:16" x14ac:dyDescent="0.2">
      <c r="B28" s="18" t="s">
        <v>26</v>
      </c>
      <c r="C28" s="19">
        <v>24</v>
      </c>
      <c r="D28" s="11">
        <f t="shared" ref="D28:O28" si="11">D$9*D118/D$122</f>
        <v>512.73354197825142</v>
      </c>
      <c r="E28" s="11">
        <f t="shared" si="11"/>
        <v>507.24714700803526</v>
      </c>
      <c r="F28" s="11">
        <f t="shared" si="11"/>
        <v>511.71069817759889</v>
      </c>
      <c r="G28" s="11">
        <f t="shared" si="11"/>
        <v>503.58436576389295</v>
      </c>
      <c r="H28" s="11">
        <f t="shared" si="11"/>
        <v>524.23154549994888</v>
      </c>
      <c r="I28" s="11">
        <f t="shared" si="11"/>
        <v>539.8369533926616</v>
      </c>
      <c r="J28" s="11">
        <f t="shared" si="11"/>
        <v>0</v>
      </c>
      <c r="K28" s="11">
        <f t="shared" si="11"/>
        <v>0</v>
      </c>
      <c r="L28" s="11">
        <f t="shared" si="11"/>
        <v>0</v>
      </c>
      <c r="M28" s="11">
        <f t="shared" si="11"/>
        <v>0</v>
      </c>
      <c r="N28" s="11">
        <f t="shared" si="11"/>
        <v>0</v>
      </c>
      <c r="O28" s="11">
        <f t="shared" si="11"/>
        <v>0</v>
      </c>
      <c r="P28" s="20">
        <f t="shared" si="7"/>
        <v>3099.3442518203892</v>
      </c>
    </row>
    <row r="29" spans="2:16" x14ac:dyDescent="0.2">
      <c r="B29" s="18" t="s">
        <v>33</v>
      </c>
      <c r="C29" s="19">
        <v>25</v>
      </c>
      <c r="D29" s="11">
        <f t="shared" ref="D29:O29" si="12">D$9*D119/D$122</f>
        <v>221.51241521794833</v>
      </c>
      <c r="E29" s="11">
        <f t="shared" si="12"/>
        <v>220.32502034574475</v>
      </c>
      <c r="F29" s="11">
        <f t="shared" si="12"/>
        <v>230.02114979020936</v>
      </c>
      <c r="G29" s="11">
        <f t="shared" si="12"/>
        <v>241.33810219821217</v>
      </c>
      <c r="H29" s="11">
        <f t="shared" si="12"/>
        <v>209.82464550476891</v>
      </c>
      <c r="I29" s="11">
        <f t="shared" si="12"/>
        <v>203.66682624765062</v>
      </c>
      <c r="J29" s="11">
        <f t="shared" si="12"/>
        <v>0</v>
      </c>
      <c r="K29" s="11">
        <f t="shared" si="12"/>
        <v>0</v>
      </c>
      <c r="L29" s="11">
        <f t="shared" si="12"/>
        <v>0</v>
      </c>
      <c r="M29" s="11">
        <f t="shared" si="12"/>
        <v>0</v>
      </c>
      <c r="N29" s="11">
        <f t="shared" si="12"/>
        <v>0</v>
      </c>
      <c r="O29" s="11">
        <f t="shared" si="12"/>
        <v>0</v>
      </c>
      <c r="P29" s="20">
        <f t="shared" si="7"/>
        <v>1326.6881593045341</v>
      </c>
    </row>
    <row r="30" spans="2:16" x14ac:dyDescent="0.2">
      <c r="B30" s="18" t="s">
        <v>38</v>
      </c>
      <c r="C30" s="19">
        <v>34</v>
      </c>
      <c r="D30" s="11">
        <f t="shared" ref="D30:O30" si="13">D$9*D120/D$122</f>
        <v>0.29305677422989129</v>
      </c>
      <c r="E30" s="11">
        <f t="shared" si="13"/>
        <v>4.1764180639953713E-2</v>
      </c>
      <c r="F30" s="11">
        <f t="shared" si="13"/>
        <v>7.5278852864407775E-2</v>
      </c>
      <c r="G30" s="11">
        <f t="shared" si="13"/>
        <v>4.2680274109576394E-2</v>
      </c>
      <c r="H30" s="11">
        <f t="shared" si="13"/>
        <v>3.2818028805586957E-2</v>
      </c>
      <c r="I30" s="11">
        <f t="shared" si="13"/>
        <v>2.4000318980712053E-2</v>
      </c>
      <c r="J30" s="11">
        <f t="shared" si="13"/>
        <v>0</v>
      </c>
      <c r="K30" s="11">
        <f t="shared" si="13"/>
        <v>0</v>
      </c>
      <c r="L30" s="11">
        <f t="shared" si="13"/>
        <v>0</v>
      </c>
      <c r="M30" s="11">
        <f t="shared" si="13"/>
        <v>0</v>
      </c>
      <c r="N30" s="11">
        <f t="shared" si="13"/>
        <v>0</v>
      </c>
      <c r="O30" s="11">
        <f t="shared" si="13"/>
        <v>0</v>
      </c>
      <c r="P30" s="20">
        <f t="shared" si="7"/>
        <v>0.50959842963012814</v>
      </c>
    </row>
    <row r="31" spans="2:16" x14ac:dyDescent="0.2">
      <c r="B31" s="15" t="s">
        <v>31</v>
      </c>
      <c r="C31" s="16">
        <v>41</v>
      </c>
      <c r="D31" s="11">
        <f t="shared" ref="D31:O31" si="14">D$9*D121/D$122</f>
        <v>111.5382253769436</v>
      </c>
      <c r="E31" s="11">
        <f t="shared" si="14"/>
        <v>118.83390704857382</v>
      </c>
      <c r="F31" s="11">
        <f t="shared" si="14"/>
        <v>110.30389909344227</v>
      </c>
      <c r="G31" s="11">
        <f t="shared" si="14"/>
        <v>109.00322701451404</v>
      </c>
      <c r="H31" s="11">
        <f t="shared" si="14"/>
        <v>115.65322896894403</v>
      </c>
      <c r="I31" s="11">
        <f t="shared" si="14"/>
        <v>100.81833729819026</v>
      </c>
      <c r="J31" s="11">
        <f t="shared" si="14"/>
        <v>0</v>
      </c>
      <c r="K31" s="11">
        <f t="shared" si="14"/>
        <v>0</v>
      </c>
      <c r="L31" s="11">
        <f t="shared" si="14"/>
        <v>0</v>
      </c>
      <c r="M31" s="11">
        <f t="shared" si="14"/>
        <v>0</v>
      </c>
      <c r="N31" s="11">
        <f t="shared" si="14"/>
        <v>0</v>
      </c>
      <c r="O31" s="11">
        <f t="shared" si="14"/>
        <v>0</v>
      </c>
      <c r="P31" s="20">
        <f t="shared" si="7"/>
        <v>666.15082480060801</v>
      </c>
    </row>
    <row r="32" spans="2:16" x14ac:dyDescent="0.2">
      <c r="B32" s="15"/>
      <c r="C32" s="21"/>
      <c r="D32" s="22">
        <f t="shared" ref="D32:P32" si="15">SUM(D24:D31)</f>
        <v>952.00000000000011</v>
      </c>
      <c r="E32" s="22">
        <f t="shared" si="15"/>
        <v>952</v>
      </c>
      <c r="F32" s="22">
        <f t="shared" si="15"/>
        <v>951.99999999999989</v>
      </c>
      <c r="G32" s="22">
        <f t="shared" si="15"/>
        <v>952</v>
      </c>
      <c r="H32" s="22">
        <f t="shared" si="15"/>
        <v>951.99999999999989</v>
      </c>
      <c r="I32" s="22">
        <f t="shared" si="15"/>
        <v>952</v>
      </c>
      <c r="J32" s="22">
        <f t="shared" si="15"/>
        <v>0</v>
      </c>
      <c r="K32" s="22">
        <f t="shared" si="15"/>
        <v>0</v>
      </c>
      <c r="L32" s="22">
        <f t="shared" si="15"/>
        <v>0</v>
      </c>
      <c r="M32" s="22">
        <f t="shared" si="15"/>
        <v>0</v>
      </c>
      <c r="N32" s="22">
        <f t="shared" si="15"/>
        <v>0</v>
      </c>
      <c r="O32" s="22">
        <f t="shared" si="15"/>
        <v>0</v>
      </c>
      <c r="P32" s="23">
        <f t="shared" si="15"/>
        <v>5712</v>
      </c>
    </row>
    <row r="33" spans="2:16" x14ac:dyDescent="0.2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2:16" x14ac:dyDescent="0.2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2:16" x14ac:dyDescent="0.2">
      <c r="B35" s="52"/>
      <c r="C35" s="53"/>
      <c r="D35" s="101" t="s">
        <v>59</v>
      </c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2"/>
    </row>
    <row r="36" spans="2:16" x14ac:dyDescent="0.2">
      <c r="B36" s="54" t="s">
        <v>36</v>
      </c>
      <c r="C36" s="55" t="s">
        <v>34</v>
      </c>
      <c r="D36" s="55" t="str">
        <f t="shared" ref="D36:O36" si="16">D113</f>
        <v>Jan</v>
      </c>
      <c r="E36" s="55" t="str">
        <f t="shared" si="16"/>
        <v>Feb</v>
      </c>
      <c r="F36" s="55" t="str">
        <f t="shared" si="16"/>
        <v>Mar</v>
      </c>
      <c r="G36" s="55" t="str">
        <f t="shared" si="16"/>
        <v>Apr</v>
      </c>
      <c r="H36" s="55" t="str">
        <f t="shared" si="16"/>
        <v>May</v>
      </c>
      <c r="I36" s="55" t="str">
        <f t="shared" si="16"/>
        <v>Jun</v>
      </c>
      <c r="J36" s="55" t="str">
        <f t="shared" si="16"/>
        <v>Jul</v>
      </c>
      <c r="K36" s="55" t="str">
        <f t="shared" si="16"/>
        <v>Aug</v>
      </c>
      <c r="L36" s="55" t="str">
        <f t="shared" si="16"/>
        <v>Sep</v>
      </c>
      <c r="M36" s="55" t="str">
        <f t="shared" si="16"/>
        <v>Oct</v>
      </c>
      <c r="N36" s="55" t="str">
        <f t="shared" si="16"/>
        <v>Nov</v>
      </c>
      <c r="O36" s="55" t="str">
        <f t="shared" si="16"/>
        <v>Dec</v>
      </c>
      <c r="P36" s="56" t="s">
        <v>13</v>
      </c>
    </row>
    <row r="37" spans="2:16" x14ac:dyDescent="0.2">
      <c r="B37" s="18" t="s">
        <v>27</v>
      </c>
      <c r="C37" s="19">
        <v>2</v>
      </c>
      <c r="D37" s="11">
        <f t="shared" ref="D37:O37" si="17">D$10*D127/D$132</f>
        <v>19713.247205848034</v>
      </c>
      <c r="E37" s="11">
        <f t="shared" si="17"/>
        <v>19074.39778715622</v>
      </c>
      <c r="F37" s="11">
        <f t="shared" si="17"/>
        <v>16864.756656495709</v>
      </c>
      <c r="G37" s="11">
        <f t="shared" si="17"/>
        <v>14622.023370134106</v>
      </c>
      <c r="H37" s="11">
        <f t="shared" si="17"/>
        <v>14263.932459138279</v>
      </c>
      <c r="I37" s="11">
        <f t="shared" si="17"/>
        <v>12147.917671928593</v>
      </c>
      <c r="J37" s="11">
        <f t="shared" si="17"/>
        <v>10281.367907311966</v>
      </c>
      <c r="K37" s="11">
        <f t="shared" si="17"/>
        <v>6731.8679641531353</v>
      </c>
      <c r="L37" s="11">
        <f t="shared" si="17"/>
        <v>-0.14216018425826332</v>
      </c>
      <c r="M37" s="11">
        <f t="shared" si="17"/>
        <v>-0.13750438808547752</v>
      </c>
      <c r="N37" s="11">
        <f t="shared" si="17"/>
        <v>-0.13146695645102011</v>
      </c>
      <c r="O37" s="11">
        <f t="shared" si="17"/>
        <v>-0.14126130704301154</v>
      </c>
      <c r="P37" s="20">
        <f>SUM(D37:O37)</f>
        <v>113698.95862933021</v>
      </c>
    </row>
    <row r="38" spans="2:16" x14ac:dyDescent="0.2">
      <c r="B38" s="18" t="s">
        <v>28</v>
      </c>
      <c r="C38" s="19">
        <v>7</v>
      </c>
      <c r="D38" s="11">
        <f t="shared" ref="D38:O38" si="18">D$10*D128/D$132</f>
        <v>447.88159797432161</v>
      </c>
      <c r="E38" s="11">
        <f t="shared" si="18"/>
        <v>510.66508675709923</v>
      </c>
      <c r="F38" s="11">
        <f t="shared" si="18"/>
        <v>470.23061034298922</v>
      </c>
      <c r="G38" s="11">
        <f t="shared" si="18"/>
        <v>344.54577997867403</v>
      </c>
      <c r="H38" s="11">
        <f t="shared" si="18"/>
        <v>288.23979419809365</v>
      </c>
      <c r="I38" s="11">
        <f t="shared" si="18"/>
        <v>194.12344375672814</v>
      </c>
      <c r="J38" s="11">
        <f t="shared" si="18"/>
        <v>135.79274050052274</v>
      </c>
      <c r="K38" s="11">
        <f t="shared" si="18"/>
        <v>93.439888863758952</v>
      </c>
      <c r="L38" s="11">
        <f t="shared" si="18"/>
        <v>-2.1961426065487595E-3</v>
      </c>
      <c r="M38" s="11">
        <f t="shared" si="18"/>
        <v>-3.4972046688777516E-3</v>
      </c>
      <c r="N38" s="11">
        <f t="shared" si="18"/>
        <v>-4.6592035124687634E-3</v>
      </c>
      <c r="O38" s="11">
        <f t="shared" si="18"/>
        <v>-3.9103733742767424E-3</v>
      </c>
      <c r="P38" s="20">
        <f>SUM(D38:O38)</f>
        <v>2484.9046794480255</v>
      </c>
    </row>
    <row r="39" spans="2:16" x14ac:dyDescent="0.2">
      <c r="B39" s="18" t="s">
        <v>29</v>
      </c>
      <c r="C39" s="19">
        <v>11</v>
      </c>
      <c r="D39" s="11">
        <f t="shared" ref="D39:O39" si="19">D$10*D129/D$132</f>
        <v>2999.1659514924991</v>
      </c>
      <c r="E39" s="11">
        <f t="shared" si="19"/>
        <v>3034.9942874499902</v>
      </c>
      <c r="F39" s="11">
        <f t="shared" si="19"/>
        <v>2751.3985099263164</v>
      </c>
      <c r="G39" s="11">
        <f t="shared" si="19"/>
        <v>3129.7124900166714</v>
      </c>
      <c r="H39" s="11">
        <f t="shared" si="19"/>
        <v>3155.1909907421918</v>
      </c>
      <c r="I39" s="11">
        <f t="shared" si="19"/>
        <v>2360.0046958594244</v>
      </c>
      <c r="J39" s="11">
        <f t="shared" si="19"/>
        <v>2003.4538857265243</v>
      </c>
      <c r="K39" s="11">
        <f t="shared" si="19"/>
        <v>997.28682633925769</v>
      </c>
      <c r="L39" s="11">
        <f t="shared" si="19"/>
        <v>-2.1154815647291131E-2</v>
      </c>
      <c r="M39" s="11">
        <f t="shared" si="19"/>
        <v>-2.3346723369105399E-2</v>
      </c>
      <c r="N39" s="11">
        <f t="shared" si="19"/>
        <v>-2.2880588645262458E-2</v>
      </c>
      <c r="O39" s="11">
        <f t="shared" si="19"/>
        <v>-1.8380405323977222E-2</v>
      </c>
      <c r="P39" s="20">
        <f>SUM(D39:O39)</f>
        <v>20431.121875019893</v>
      </c>
    </row>
    <row r="40" spans="2:16" x14ac:dyDescent="0.2">
      <c r="B40" s="18" t="s">
        <v>30</v>
      </c>
      <c r="C40" s="19">
        <v>22</v>
      </c>
      <c r="D40" s="11">
        <f t="shared" ref="D40:O40" si="20">D$10*D130/D$132</f>
        <v>171.41039061495022</v>
      </c>
      <c r="E40" s="11">
        <f t="shared" si="20"/>
        <v>204.76227552525054</v>
      </c>
      <c r="F40" s="11">
        <f t="shared" si="20"/>
        <v>281.11107988448828</v>
      </c>
      <c r="G40" s="11">
        <f t="shared" si="20"/>
        <v>480.83668622531462</v>
      </c>
      <c r="H40" s="11">
        <f t="shared" si="20"/>
        <v>419.09335655166109</v>
      </c>
      <c r="I40" s="11">
        <f t="shared" si="20"/>
        <v>392.15660700342238</v>
      </c>
      <c r="J40" s="11">
        <f t="shared" si="20"/>
        <v>232.09620774826126</v>
      </c>
      <c r="K40" s="11">
        <f t="shared" si="20"/>
        <v>153.19510898505615</v>
      </c>
      <c r="L40" s="11">
        <f t="shared" si="20"/>
        <v>-3.5808974401350339E-3</v>
      </c>
      <c r="M40" s="11">
        <f t="shared" si="20"/>
        <v>-2.8976147313056777E-3</v>
      </c>
      <c r="N40" s="11">
        <f t="shared" si="20"/>
        <v>-2.9185406779283205E-3</v>
      </c>
      <c r="O40" s="11">
        <f t="shared" si="20"/>
        <v>-1.3468427797977036E-3</v>
      </c>
      <c r="P40" s="20">
        <f>SUM(D40:O40)</f>
        <v>2334.6509686427753</v>
      </c>
    </row>
    <row r="41" spans="2:16" x14ac:dyDescent="0.2">
      <c r="B41" s="15" t="s">
        <v>26</v>
      </c>
      <c r="C41" s="16">
        <v>24</v>
      </c>
      <c r="D41" s="11">
        <f t="shared" ref="D41:O41" si="21">D$10*D131/D$132</f>
        <v>112940.29485407019</v>
      </c>
      <c r="E41" s="11">
        <f t="shared" si="21"/>
        <v>109688.18056311144</v>
      </c>
      <c r="F41" s="11">
        <f t="shared" si="21"/>
        <v>104338.50314335051</v>
      </c>
      <c r="G41" s="11">
        <f t="shared" si="21"/>
        <v>95429.881673645228</v>
      </c>
      <c r="H41" s="11">
        <f t="shared" si="21"/>
        <v>92926.543399369781</v>
      </c>
      <c r="I41" s="11">
        <f t="shared" si="21"/>
        <v>75690.797581451829</v>
      </c>
      <c r="J41" s="11">
        <f t="shared" si="21"/>
        <v>59470.289258712728</v>
      </c>
      <c r="K41" s="11">
        <f t="shared" si="21"/>
        <v>38689.210211658792</v>
      </c>
      <c r="L41" s="11">
        <f t="shared" si="21"/>
        <v>-0.8309079600477618</v>
      </c>
      <c r="M41" s="11">
        <f t="shared" si="21"/>
        <v>-0.83275406914523364</v>
      </c>
      <c r="N41" s="11">
        <f t="shared" si="21"/>
        <v>-0.8380747107133204</v>
      </c>
      <c r="O41" s="11">
        <f t="shared" si="21"/>
        <v>-0.83510107147893675</v>
      </c>
      <c r="P41" s="20">
        <f>SUM(D41:O41)</f>
        <v>689170.36384755909</v>
      </c>
    </row>
    <row r="42" spans="2:16" x14ac:dyDescent="0.2">
      <c r="B42" s="15"/>
      <c r="C42" s="21"/>
      <c r="D42" s="22">
        <f t="shared" ref="D42:P42" si="22">SUM(D37:D41)</f>
        <v>136272</v>
      </c>
      <c r="E42" s="22">
        <f t="shared" si="22"/>
        <v>132513</v>
      </c>
      <c r="F42" s="22">
        <f t="shared" si="22"/>
        <v>124706.00000000001</v>
      </c>
      <c r="G42" s="22">
        <f t="shared" si="22"/>
        <v>114007</v>
      </c>
      <c r="H42" s="22">
        <f t="shared" si="22"/>
        <v>111053</v>
      </c>
      <c r="I42" s="22">
        <f t="shared" si="22"/>
        <v>90785</v>
      </c>
      <c r="J42" s="22">
        <f t="shared" si="22"/>
        <v>72123</v>
      </c>
      <c r="K42" s="22">
        <f t="shared" si="22"/>
        <v>46665</v>
      </c>
      <c r="L42" s="22">
        <f t="shared" si="22"/>
        <v>-1</v>
      </c>
      <c r="M42" s="22">
        <f t="shared" si="22"/>
        <v>-1</v>
      </c>
      <c r="N42" s="22">
        <f t="shared" si="22"/>
        <v>-1</v>
      </c>
      <c r="O42" s="22">
        <f t="shared" si="22"/>
        <v>-1</v>
      </c>
      <c r="P42" s="23">
        <f t="shared" si="22"/>
        <v>828120</v>
      </c>
    </row>
    <row r="43" spans="2:16" x14ac:dyDescent="0.2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2:16" x14ac:dyDescent="0.2">
      <c r="B44" s="52"/>
      <c r="C44" s="53"/>
      <c r="D44" s="101" t="s">
        <v>60</v>
      </c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</row>
    <row r="45" spans="2:16" x14ac:dyDescent="0.2">
      <c r="B45" s="54" t="s">
        <v>36</v>
      </c>
      <c r="C45" s="55" t="s">
        <v>34</v>
      </c>
      <c r="D45" s="55" t="str">
        <f t="shared" ref="D45:O45" si="23">D113</f>
        <v>Jan</v>
      </c>
      <c r="E45" s="55" t="str">
        <f t="shared" si="23"/>
        <v>Feb</v>
      </c>
      <c r="F45" s="55" t="str">
        <f t="shared" si="23"/>
        <v>Mar</v>
      </c>
      <c r="G45" s="55" t="str">
        <f t="shared" si="23"/>
        <v>Apr</v>
      </c>
      <c r="H45" s="55" t="str">
        <f t="shared" si="23"/>
        <v>May</v>
      </c>
      <c r="I45" s="55" t="str">
        <f t="shared" si="23"/>
        <v>Jun</v>
      </c>
      <c r="J45" s="55" t="str">
        <f t="shared" si="23"/>
        <v>Jul</v>
      </c>
      <c r="K45" s="55" t="str">
        <f t="shared" si="23"/>
        <v>Aug</v>
      </c>
      <c r="L45" s="55" t="str">
        <f t="shared" si="23"/>
        <v>Sep</v>
      </c>
      <c r="M45" s="55" t="str">
        <f t="shared" si="23"/>
        <v>Oct</v>
      </c>
      <c r="N45" s="55" t="str">
        <f t="shared" si="23"/>
        <v>Nov</v>
      </c>
      <c r="O45" s="55" t="str">
        <f t="shared" si="23"/>
        <v>Dec</v>
      </c>
      <c r="P45" s="56" t="s">
        <v>13</v>
      </c>
    </row>
    <row r="46" spans="2:16" x14ac:dyDescent="0.2">
      <c r="B46" s="18" t="s">
        <v>28</v>
      </c>
      <c r="C46" s="19">
        <v>7</v>
      </c>
      <c r="D46" s="11">
        <f t="shared" ref="D46:O46" si="24">D$11*D136/D$142</f>
        <v>1668.6519456570645</v>
      </c>
      <c r="E46" s="11">
        <f t="shared" si="24"/>
        <v>1726.1235292689012</v>
      </c>
      <c r="F46" s="11">
        <f t="shared" si="24"/>
        <v>1309.1801334647564</v>
      </c>
      <c r="G46" s="11">
        <f t="shared" si="24"/>
        <v>950.83865220613336</v>
      </c>
      <c r="H46" s="11">
        <f t="shared" si="24"/>
        <v>766.20911157274804</v>
      </c>
      <c r="I46" s="11">
        <f t="shared" si="24"/>
        <v>459.58341823030707</v>
      </c>
      <c r="J46" s="11">
        <f t="shared" si="24"/>
        <v>406.58205680262421</v>
      </c>
      <c r="K46" s="11">
        <f t="shared" si="24"/>
        <v>88.924657898812228</v>
      </c>
      <c r="L46" s="11">
        <f t="shared" si="24"/>
        <v>0</v>
      </c>
      <c r="M46" s="11">
        <f t="shared" si="24"/>
        <v>0</v>
      </c>
      <c r="N46" s="11">
        <f t="shared" si="24"/>
        <v>0</v>
      </c>
      <c r="O46" s="11">
        <f t="shared" si="24"/>
        <v>0</v>
      </c>
      <c r="P46" s="20">
        <f t="shared" ref="P46:P51" si="25">SUM(D46:O46)</f>
        <v>7376.0935051013466</v>
      </c>
    </row>
    <row r="47" spans="2:16" x14ac:dyDescent="0.2">
      <c r="B47" s="18" t="s">
        <v>29</v>
      </c>
      <c r="C47" s="19">
        <v>11</v>
      </c>
      <c r="D47" s="11">
        <f t="shared" ref="D47:O47" si="26">D$11*D137/D$142</f>
        <v>11173.855150425954</v>
      </c>
      <c r="E47" s="11">
        <f t="shared" si="26"/>
        <v>10258.7296187256</v>
      </c>
      <c r="F47" s="11">
        <f t="shared" si="26"/>
        <v>7660.2334880170583</v>
      </c>
      <c r="G47" s="11">
        <f t="shared" si="26"/>
        <v>8637.0281649780954</v>
      </c>
      <c r="H47" s="11">
        <f t="shared" si="26"/>
        <v>8387.239147823755</v>
      </c>
      <c r="I47" s="11">
        <f t="shared" si="26"/>
        <v>5587.2644961000933</v>
      </c>
      <c r="J47" s="11">
        <f t="shared" si="26"/>
        <v>5998.6152320474321</v>
      </c>
      <c r="K47" s="11">
        <f t="shared" si="26"/>
        <v>949.09562647828534</v>
      </c>
      <c r="L47" s="11">
        <f t="shared" si="26"/>
        <v>0</v>
      </c>
      <c r="M47" s="11">
        <f t="shared" si="26"/>
        <v>0</v>
      </c>
      <c r="N47" s="11">
        <f t="shared" si="26"/>
        <v>0</v>
      </c>
      <c r="O47" s="11">
        <f t="shared" si="26"/>
        <v>0</v>
      </c>
      <c r="P47" s="20">
        <f t="shared" si="25"/>
        <v>58652.06092459627</v>
      </c>
    </row>
    <row r="48" spans="2:16" x14ac:dyDescent="0.2">
      <c r="B48" s="18" t="s">
        <v>30</v>
      </c>
      <c r="C48" s="19">
        <v>22</v>
      </c>
      <c r="D48" s="11">
        <f t="shared" ref="D48:O48" si="27">D$11*D138/D$142</f>
        <v>638.61583753184868</v>
      </c>
      <c r="E48" s="11">
        <f t="shared" si="27"/>
        <v>692.12677908974558</v>
      </c>
      <c r="F48" s="11">
        <f t="shared" si="27"/>
        <v>782.64798800136884</v>
      </c>
      <c r="G48" s="11">
        <f t="shared" si="27"/>
        <v>1326.9589506800526</v>
      </c>
      <c r="H48" s="11">
        <f t="shared" si="27"/>
        <v>1114.0486319137574</v>
      </c>
      <c r="I48" s="11">
        <f t="shared" si="27"/>
        <v>928.42302011750428</v>
      </c>
      <c r="J48" s="11">
        <f t="shared" si="27"/>
        <v>694.92782290533387</v>
      </c>
      <c r="K48" s="11">
        <f t="shared" si="27"/>
        <v>145.79236794823547</v>
      </c>
      <c r="L48" s="11">
        <f t="shared" si="27"/>
        <v>0</v>
      </c>
      <c r="M48" s="11">
        <f t="shared" si="27"/>
        <v>0</v>
      </c>
      <c r="N48" s="11">
        <f t="shared" si="27"/>
        <v>0</v>
      </c>
      <c r="O48" s="11">
        <f t="shared" si="27"/>
        <v>0</v>
      </c>
      <c r="P48" s="20">
        <f t="shared" si="25"/>
        <v>6323.5413981878464</v>
      </c>
    </row>
    <row r="49" spans="2:16" x14ac:dyDescent="0.2">
      <c r="B49" s="18" t="s">
        <v>26</v>
      </c>
      <c r="C49" s="19">
        <v>24</v>
      </c>
      <c r="D49" s="11">
        <f t="shared" ref="D49:O49" si="28">D$11*D139/D$142</f>
        <v>420776.48111394758</v>
      </c>
      <c r="E49" s="11">
        <f t="shared" si="28"/>
        <v>370762.27504611225</v>
      </c>
      <c r="F49" s="11">
        <f t="shared" si="28"/>
        <v>290491.28760692361</v>
      </c>
      <c r="G49" s="11">
        <f t="shared" si="28"/>
        <v>263356.64327792946</v>
      </c>
      <c r="H49" s="11">
        <f t="shared" si="28"/>
        <v>247020.59081621579</v>
      </c>
      <c r="I49" s="11">
        <f t="shared" si="28"/>
        <v>179196.46801988198</v>
      </c>
      <c r="J49" s="11">
        <f t="shared" si="28"/>
        <v>178062.18827553117</v>
      </c>
      <c r="K49" s="11">
        <f t="shared" si="28"/>
        <v>36819.658330965482</v>
      </c>
      <c r="L49" s="11">
        <f t="shared" si="28"/>
        <v>0</v>
      </c>
      <c r="M49" s="11">
        <f t="shared" si="28"/>
        <v>0</v>
      </c>
      <c r="N49" s="11">
        <f t="shared" si="28"/>
        <v>0</v>
      </c>
      <c r="O49" s="11">
        <f t="shared" si="28"/>
        <v>0</v>
      </c>
      <c r="P49" s="20">
        <f t="shared" si="25"/>
        <v>1986485.5924875073</v>
      </c>
    </row>
    <row r="50" spans="2:16" x14ac:dyDescent="0.2">
      <c r="B50" s="18" t="s">
        <v>33</v>
      </c>
      <c r="C50" s="19">
        <v>25</v>
      </c>
      <c r="D50" s="11">
        <f t="shared" ref="D50:O50" si="29">D$11*D140/D$142</f>
        <v>181784.89793908104</v>
      </c>
      <c r="E50" s="11">
        <f t="shared" si="29"/>
        <v>161042.21832454245</v>
      </c>
      <c r="F50" s="11">
        <f t="shared" si="29"/>
        <v>130579.91599032804</v>
      </c>
      <c r="G50" s="11">
        <f t="shared" si="29"/>
        <v>126211.2106947069</v>
      </c>
      <c r="H50" s="11">
        <f t="shared" si="29"/>
        <v>98870.448269115281</v>
      </c>
      <c r="I50" s="11">
        <f t="shared" si="29"/>
        <v>67606.294246869744</v>
      </c>
      <c r="J50" s="11">
        <f t="shared" si="29"/>
        <v>68617.255285549298</v>
      </c>
      <c r="K50" s="11">
        <f t="shared" si="29"/>
        <v>13552.350082562081</v>
      </c>
      <c r="L50" s="11">
        <f t="shared" si="29"/>
        <v>0</v>
      </c>
      <c r="M50" s="11">
        <f t="shared" si="29"/>
        <v>0</v>
      </c>
      <c r="N50" s="11">
        <f t="shared" si="29"/>
        <v>0</v>
      </c>
      <c r="O50" s="11">
        <f t="shared" si="29"/>
        <v>0</v>
      </c>
      <c r="P50" s="20">
        <f t="shared" si="25"/>
        <v>848264.59083275485</v>
      </c>
    </row>
    <row r="51" spans="2:16" x14ac:dyDescent="0.2">
      <c r="B51" s="18" t="s">
        <v>38</v>
      </c>
      <c r="C51" s="19">
        <v>34</v>
      </c>
      <c r="D51" s="11">
        <f t="shared" ref="D51:O51" si="30">D$11*D141/D$142</f>
        <v>240.49801335659205</v>
      </c>
      <c r="E51" s="11">
        <f t="shared" si="30"/>
        <v>30.526702261098666</v>
      </c>
      <c r="F51" s="11">
        <f t="shared" si="30"/>
        <v>42.734793265088847</v>
      </c>
      <c r="G51" s="11">
        <f t="shared" si="30"/>
        <v>22.320259499378356</v>
      </c>
      <c r="H51" s="11">
        <f t="shared" si="30"/>
        <v>15.464023358702033</v>
      </c>
      <c r="I51" s="11">
        <f t="shared" si="30"/>
        <v>7.966798800388676</v>
      </c>
      <c r="J51" s="11">
        <f t="shared" si="30"/>
        <v>6.4313271641555421</v>
      </c>
      <c r="K51" s="11">
        <f t="shared" si="30"/>
        <v>1.1789341470975552</v>
      </c>
      <c r="L51" s="11">
        <f t="shared" si="30"/>
        <v>0</v>
      </c>
      <c r="M51" s="11">
        <f t="shared" si="30"/>
        <v>0</v>
      </c>
      <c r="N51" s="11">
        <f t="shared" si="30"/>
        <v>0</v>
      </c>
      <c r="O51" s="11">
        <f t="shared" si="30"/>
        <v>0</v>
      </c>
      <c r="P51" s="20">
        <f t="shared" si="25"/>
        <v>367.1208518525018</v>
      </c>
    </row>
    <row r="52" spans="2:16" x14ac:dyDescent="0.2">
      <c r="B52" s="24"/>
      <c r="C52" s="14"/>
      <c r="D52" s="22">
        <f t="shared" ref="D52:P52" si="31">SUM(D46:D51)</f>
        <v>616283.00000000012</v>
      </c>
      <c r="E52" s="22">
        <f t="shared" si="31"/>
        <v>544512</v>
      </c>
      <c r="F52" s="22">
        <f t="shared" si="31"/>
        <v>430866</v>
      </c>
      <c r="G52" s="22">
        <f t="shared" si="31"/>
        <v>400505</v>
      </c>
      <c r="H52" s="22">
        <f t="shared" si="31"/>
        <v>356174.00000000006</v>
      </c>
      <c r="I52" s="22">
        <f t="shared" si="31"/>
        <v>253786.00000000003</v>
      </c>
      <c r="J52" s="22">
        <f t="shared" si="31"/>
        <v>253786</v>
      </c>
      <c r="K52" s="22">
        <f t="shared" si="31"/>
        <v>51556.999999999985</v>
      </c>
      <c r="L52" s="22">
        <f t="shared" si="31"/>
        <v>0</v>
      </c>
      <c r="M52" s="22">
        <f t="shared" si="31"/>
        <v>0</v>
      </c>
      <c r="N52" s="22">
        <f t="shared" si="31"/>
        <v>0</v>
      </c>
      <c r="O52" s="22">
        <f t="shared" si="31"/>
        <v>0</v>
      </c>
      <c r="P52" s="23">
        <f t="shared" si="31"/>
        <v>2907469</v>
      </c>
    </row>
    <row r="53" spans="2:16" x14ac:dyDescent="0.2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2:16" x14ac:dyDescent="0.2">
      <c r="B54" s="52"/>
      <c r="C54" s="53"/>
      <c r="D54" s="101" t="s">
        <v>61</v>
      </c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2"/>
    </row>
    <row r="55" spans="2:16" x14ac:dyDescent="0.2">
      <c r="B55" s="54" t="s">
        <v>36</v>
      </c>
      <c r="C55" s="55" t="s">
        <v>34</v>
      </c>
      <c r="D55" s="55" t="str">
        <f t="shared" ref="D55:O55" si="32">D113</f>
        <v>Jan</v>
      </c>
      <c r="E55" s="55" t="str">
        <f t="shared" si="32"/>
        <v>Feb</v>
      </c>
      <c r="F55" s="55" t="str">
        <f t="shared" si="32"/>
        <v>Mar</v>
      </c>
      <c r="G55" s="55" t="str">
        <f t="shared" si="32"/>
        <v>Apr</v>
      </c>
      <c r="H55" s="55" t="str">
        <f t="shared" si="32"/>
        <v>May</v>
      </c>
      <c r="I55" s="55" t="str">
        <f t="shared" si="32"/>
        <v>Jun</v>
      </c>
      <c r="J55" s="55" t="str">
        <f t="shared" si="32"/>
        <v>Jul</v>
      </c>
      <c r="K55" s="55" t="str">
        <f t="shared" si="32"/>
        <v>Aug</v>
      </c>
      <c r="L55" s="55" t="str">
        <f t="shared" si="32"/>
        <v>Sep</v>
      </c>
      <c r="M55" s="55" t="str">
        <f t="shared" si="32"/>
        <v>Oct</v>
      </c>
      <c r="N55" s="55" t="str">
        <f t="shared" si="32"/>
        <v>Nov</v>
      </c>
      <c r="O55" s="55" t="str">
        <f t="shared" si="32"/>
        <v>Dec</v>
      </c>
      <c r="P55" s="56" t="s">
        <v>13</v>
      </c>
    </row>
    <row r="56" spans="2:16" x14ac:dyDescent="0.2">
      <c r="B56" s="18" t="s">
        <v>27</v>
      </c>
      <c r="C56" s="19">
        <v>2</v>
      </c>
      <c r="D56" s="11">
        <f t="shared" ref="D56:O56" si="33">D$12*D146/D$155</f>
        <v>15260.776767872185</v>
      </c>
      <c r="E56" s="11">
        <f t="shared" si="33"/>
        <v>14817.754931071924</v>
      </c>
      <c r="F56" s="11">
        <f t="shared" si="33"/>
        <v>13351.768299670035</v>
      </c>
      <c r="G56" s="11">
        <f t="shared" si="33"/>
        <v>12344.766906360917</v>
      </c>
      <c r="H56" s="11">
        <f t="shared" si="33"/>
        <v>11679.604883576025</v>
      </c>
      <c r="I56" s="11">
        <f t="shared" si="33"/>
        <v>12413.636740977503</v>
      </c>
      <c r="J56" s="11">
        <f t="shared" si="33"/>
        <v>13185.810237000087</v>
      </c>
      <c r="K56" s="11">
        <f t="shared" si="33"/>
        <v>13298.684192219827</v>
      </c>
      <c r="L56" s="11">
        <f t="shared" si="33"/>
        <v>9.4488760757250823E-2</v>
      </c>
      <c r="M56" s="11">
        <f t="shared" si="33"/>
        <v>8.9232697241940134E-2</v>
      </c>
      <c r="N56" s="11">
        <f t="shared" si="33"/>
        <v>8.5266692312511258E-2</v>
      </c>
      <c r="O56" s="11">
        <f t="shared" si="33"/>
        <v>8.8959707591532058E-2</v>
      </c>
      <c r="P56" s="20">
        <f t="shared" ref="P56:P64" si="34">SUM(D56:O56)</f>
        <v>106353.1609066064</v>
      </c>
    </row>
    <row r="57" spans="2:16" x14ac:dyDescent="0.2">
      <c r="B57" s="18" t="s">
        <v>28</v>
      </c>
      <c r="C57" s="19">
        <v>7</v>
      </c>
      <c r="D57" s="11">
        <f t="shared" ref="D57:O57" si="35">D$12*D147/D$155</f>
        <v>346.72223270737214</v>
      </c>
      <c r="E57" s="11">
        <f t="shared" si="35"/>
        <v>396.70505941301445</v>
      </c>
      <c r="F57" s="11">
        <f t="shared" si="35"/>
        <v>372.2799139407561</v>
      </c>
      <c r="G57" s="11">
        <f t="shared" si="35"/>
        <v>290.88568898710736</v>
      </c>
      <c r="H57" s="11">
        <f t="shared" si="35"/>
        <v>236.01674486338553</v>
      </c>
      <c r="I57" s="11">
        <f t="shared" si="35"/>
        <v>198.36962834149881</v>
      </c>
      <c r="J57" s="11">
        <f t="shared" si="35"/>
        <v>174.15360717990492</v>
      </c>
      <c r="K57" s="11">
        <f t="shared" si="35"/>
        <v>184.58882134530549</v>
      </c>
      <c r="L57" s="11">
        <f t="shared" si="35"/>
        <v>1.4596969919650974E-3</v>
      </c>
      <c r="M57" s="11">
        <f t="shared" si="35"/>
        <v>2.2694912486507521E-3</v>
      </c>
      <c r="N57" s="11">
        <f t="shared" si="35"/>
        <v>3.0218610291404759E-3</v>
      </c>
      <c r="O57" s="11">
        <f t="shared" si="35"/>
        <v>2.4625686908266589E-3</v>
      </c>
      <c r="P57" s="20">
        <f t="shared" si="34"/>
        <v>2199.7309103963053</v>
      </c>
    </row>
    <row r="58" spans="2:16" x14ac:dyDescent="0.2">
      <c r="B58" s="18" t="s">
        <v>39</v>
      </c>
      <c r="C58" s="19">
        <v>8</v>
      </c>
      <c r="D58" s="11">
        <f t="shared" ref="D58:O58" si="36">D$12*D148/D$155</f>
        <v>2785.8344841972171</v>
      </c>
      <c r="E58" s="11">
        <f t="shared" si="36"/>
        <v>2351.8055749035516</v>
      </c>
      <c r="F58" s="11">
        <f t="shared" si="36"/>
        <v>2298.5626791038721</v>
      </c>
      <c r="G58" s="11">
        <f t="shared" si="36"/>
        <v>2002.3686873925421</v>
      </c>
      <c r="H58" s="11">
        <f t="shared" si="36"/>
        <v>1572.8688327619977</v>
      </c>
      <c r="I58" s="11">
        <f t="shared" si="36"/>
        <v>1220.923920871797</v>
      </c>
      <c r="J58" s="11">
        <f t="shared" si="36"/>
        <v>1158.4810266418169</v>
      </c>
      <c r="K58" s="11">
        <f t="shared" si="36"/>
        <v>1348.2161305996065</v>
      </c>
      <c r="L58" s="11">
        <f t="shared" si="36"/>
        <v>9.8306695887177813E-3</v>
      </c>
      <c r="M58" s="11">
        <f t="shared" si="36"/>
        <v>1.2999583451232991E-2</v>
      </c>
      <c r="N58" s="11">
        <f t="shared" si="36"/>
        <v>1.569188592805652E-2</v>
      </c>
      <c r="O58" s="11">
        <f t="shared" si="36"/>
        <v>1.6659268799144679E-2</v>
      </c>
      <c r="P58" s="20">
        <f t="shared" si="34"/>
        <v>14739.116517880169</v>
      </c>
    </row>
    <row r="59" spans="2:16" x14ac:dyDescent="0.2">
      <c r="B59" s="18" t="s">
        <v>29</v>
      </c>
      <c r="C59" s="19">
        <v>11</v>
      </c>
      <c r="D59" s="11">
        <f t="shared" ref="D59:O59" si="37">D$12*D149/D$155</f>
        <v>2321.7687881452744</v>
      </c>
      <c r="E59" s="11">
        <f t="shared" si="37"/>
        <v>2357.7049231362398</v>
      </c>
      <c r="F59" s="11">
        <f t="shared" si="37"/>
        <v>2178.2724858021675</v>
      </c>
      <c r="G59" s="11">
        <f t="shared" si="37"/>
        <v>2642.2862414579686</v>
      </c>
      <c r="H59" s="11">
        <f t="shared" si="37"/>
        <v>2583.5360767204493</v>
      </c>
      <c r="I59" s="11">
        <f t="shared" si="37"/>
        <v>2411.6265678271543</v>
      </c>
      <c r="J59" s="11">
        <f t="shared" si="37"/>
        <v>2569.4210142001525</v>
      </c>
      <c r="K59" s="11">
        <f t="shared" si="37"/>
        <v>1970.1222042930237</v>
      </c>
      <c r="L59" s="11">
        <f t="shared" si="37"/>
        <v>1.4060844989685984E-2</v>
      </c>
      <c r="M59" s="11">
        <f t="shared" si="37"/>
        <v>1.5150724475001221E-2</v>
      </c>
      <c r="N59" s="11">
        <f t="shared" si="37"/>
        <v>1.4839866720970207E-2</v>
      </c>
      <c r="O59" s="11">
        <f t="shared" si="37"/>
        <v>1.1575112231808739E-2</v>
      </c>
      <c r="P59" s="20">
        <f t="shared" si="34"/>
        <v>19034.79392813085</v>
      </c>
    </row>
    <row r="60" spans="2:16" x14ac:dyDescent="0.2">
      <c r="B60" s="18" t="s">
        <v>30</v>
      </c>
      <c r="C60" s="19">
        <v>22</v>
      </c>
      <c r="D60" s="11">
        <f t="shared" ref="D60:O60" si="38">D$12*D150/D$155</f>
        <v>132.69532307658179</v>
      </c>
      <c r="E60" s="11">
        <f t="shared" si="38"/>
        <v>159.06752347929</v>
      </c>
      <c r="F60" s="11">
        <f t="shared" si="38"/>
        <v>222.55464941096977</v>
      </c>
      <c r="G60" s="11">
        <f t="shared" si="38"/>
        <v>405.95043936276193</v>
      </c>
      <c r="H60" s="11">
        <f t="shared" si="38"/>
        <v>343.16236619019713</v>
      </c>
      <c r="I60" s="11">
        <f t="shared" si="38"/>
        <v>400.73449593455354</v>
      </c>
      <c r="J60" s="11">
        <f t="shared" si="38"/>
        <v>297.66239081080107</v>
      </c>
      <c r="K60" s="11">
        <f t="shared" si="38"/>
        <v>302.63418489985935</v>
      </c>
      <c r="L60" s="11">
        <f t="shared" si="38"/>
        <v>2.3800937181009852E-3</v>
      </c>
      <c r="M60" s="11">
        <f t="shared" si="38"/>
        <v>1.8803907398333654E-3</v>
      </c>
      <c r="N60" s="11">
        <f t="shared" si="38"/>
        <v>1.8929038650041033E-3</v>
      </c>
      <c r="O60" s="11">
        <f t="shared" si="38"/>
        <v>8.4817804939386887E-4</v>
      </c>
      <c r="P60" s="20">
        <f t="shared" si="34"/>
        <v>2264.4683747313866</v>
      </c>
    </row>
    <row r="61" spans="2:16" x14ac:dyDescent="0.2">
      <c r="B61" s="18" t="s">
        <v>26</v>
      </c>
      <c r="C61" s="19">
        <v>24</v>
      </c>
      <c r="D61" s="11">
        <f t="shared" ref="D61:O61" si="39">D$12*D151/D$155</f>
        <v>87431.391179142069</v>
      </c>
      <c r="E61" s="11">
        <f t="shared" si="39"/>
        <v>85210.164774574048</v>
      </c>
      <c r="F61" s="11">
        <f t="shared" si="39"/>
        <v>82604.424545185189</v>
      </c>
      <c r="G61" s="11">
        <f t="shared" si="39"/>
        <v>80567.484768829861</v>
      </c>
      <c r="H61" s="11">
        <f t="shared" si="39"/>
        <v>76090.188537438386</v>
      </c>
      <c r="I61" s="11">
        <f t="shared" si="39"/>
        <v>77346.430160802338</v>
      </c>
      <c r="J61" s="11">
        <f t="shared" si="39"/>
        <v>76270.390863768625</v>
      </c>
      <c r="K61" s="11">
        <f t="shared" si="39"/>
        <v>76429.839532062528</v>
      </c>
      <c r="L61" s="11">
        <f t="shared" si="39"/>
        <v>0.55227463201381344</v>
      </c>
      <c r="M61" s="11">
        <f t="shared" si="39"/>
        <v>0.54041105715722559</v>
      </c>
      <c r="N61" s="11">
        <f t="shared" si="39"/>
        <v>0.54355756322626181</v>
      </c>
      <c r="O61" s="11">
        <f t="shared" si="39"/>
        <v>0.52590726139551613</v>
      </c>
      <c r="P61" s="20">
        <f t="shared" si="34"/>
        <v>641952.47651231685</v>
      </c>
    </row>
    <row r="62" spans="2:16" x14ac:dyDescent="0.2">
      <c r="B62" s="18" t="s">
        <v>33</v>
      </c>
      <c r="C62" s="19">
        <v>25</v>
      </c>
      <c r="D62" s="11">
        <f t="shared" ref="D62:O62" si="40">D$12*D152/D$155</f>
        <v>37772.326248120662</v>
      </c>
      <c r="E62" s="11">
        <f t="shared" si="40"/>
        <v>37011.408340804119</v>
      </c>
      <c r="F62" s="11">
        <f t="shared" si="40"/>
        <v>37131.849655110236</v>
      </c>
      <c r="G62" s="11">
        <f t="shared" si="40"/>
        <v>38611.214316588106</v>
      </c>
      <c r="H62" s="11">
        <f t="shared" si="40"/>
        <v>30455.238669456598</v>
      </c>
      <c r="I62" s="11">
        <f t="shared" si="40"/>
        <v>29180.851465308959</v>
      </c>
      <c r="J62" s="11">
        <f t="shared" si="40"/>
        <v>29391.21961440596</v>
      </c>
      <c r="K62" s="11">
        <f t="shared" si="40"/>
        <v>28131.818410206135</v>
      </c>
      <c r="L62" s="11">
        <f t="shared" si="40"/>
        <v>0.21080377333598452</v>
      </c>
      <c r="M62" s="11">
        <f t="shared" si="40"/>
        <v>0.22762267383302101</v>
      </c>
      <c r="N62" s="11">
        <f t="shared" si="40"/>
        <v>0.2232654651119178</v>
      </c>
      <c r="O62" s="11">
        <f t="shared" si="40"/>
        <v>0.23984123443030986</v>
      </c>
      <c r="P62" s="20">
        <f t="shared" si="34"/>
        <v>267686.82825314743</v>
      </c>
    </row>
    <row r="63" spans="2:16" x14ac:dyDescent="0.2">
      <c r="B63" s="18" t="s">
        <v>38</v>
      </c>
      <c r="C63" s="19">
        <v>34</v>
      </c>
      <c r="D63" s="11">
        <f t="shared" ref="D63:O63" si="41">D$12*D153/D$155</f>
        <v>49.972079779555294</v>
      </c>
      <c r="E63" s="11">
        <f t="shared" si="41"/>
        <v>7.015776697802024</v>
      </c>
      <c r="F63" s="11">
        <f t="shared" si="41"/>
        <v>12.152113183156215</v>
      </c>
      <c r="G63" s="11">
        <f t="shared" si="41"/>
        <v>6.8283341740299326</v>
      </c>
      <c r="H63" s="11">
        <f t="shared" si="41"/>
        <v>4.7634104064888607</v>
      </c>
      <c r="I63" s="11">
        <f t="shared" si="41"/>
        <v>3.4387030828702403</v>
      </c>
      <c r="J63" s="11">
        <f t="shared" si="41"/>
        <v>2.7547669796346188</v>
      </c>
      <c r="K63" s="11">
        <f t="shared" si="41"/>
        <v>2.4472184633434209</v>
      </c>
      <c r="L63" s="11">
        <f t="shared" si="41"/>
        <v>2.117068286907133E-5</v>
      </c>
      <c r="M63" s="11">
        <f t="shared" si="41"/>
        <v>3.9081093440226443E-5</v>
      </c>
      <c r="N63" s="11">
        <f t="shared" si="41"/>
        <v>8.8214908023106196E-4</v>
      </c>
      <c r="O63" s="11">
        <f t="shared" si="41"/>
        <v>1.925202915438235E-3</v>
      </c>
      <c r="P63" s="20">
        <f t="shared" si="34"/>
        <v>89.375270370652572</v>
      </c>
    </row>
    <row r="64" spans="2:16" x14ac:dyDescent="0.2">
      <c r="B64" s="15" t="s">
        <v>31</v>
      </c>
      <c r="C64" s="16">
        <v>41</v>
      </c>
      <c r="D64" s="11">
        <f t="shared" ref="D64:O64" si="42">D$12*D154/D$155</f>
        <v>19019.512896959088</v>
      </c>
      <c r="E64" s="11">
        <f t="shared" si="42"/>
        <v>19962.373095920022</v>
      </c>
      <c r="F64" s="11">
        <f t="shared" si="42"/>
        <v>17806.135658593605</v>
      </c>
      <c r="G64" s="11">
        <f t="shared" si="42"/>
        <v>17439.214616846712</v>
      </c>
      <c r="H64" s="11">
        <f t="shared" si="42"/>
        <v>16786.620478586479</v>
      </c>
      <c r="I64" s="11">
        <f t="shared" si="42"/>
        <v>14444.98831685332</v>
      </c>
      <c r="J64" s="11">
        <f t="shared" si="42"/>
        <v>12488.106479013002</v>
      </c>
      <c r="K64" s="11">
        <f t="shared" si="42"/>
        <v>13869.649305910347</v>
      </c>
      <c r="L64" s="11">
        <f t="shared" si="42"/>
        <v>0.11468035792161235</v>
      </c>
      <c r="M64" s="11">
        <f t="shared" si="42"/>
        <v>0.11039430075965483</v>
      </c>
      <c r="N64" s="11">
        <f t="shared" si="42"/>
        <v>0.11158161272590671</v>
      </c>
      <c r="O64" s="11">
        <f t="shared" si="42"/>
        <v>0.11182146589602984</v>
      </c>
      <c r="P64" s="20">
        <f t="shared" si="34"/>
        <v>131817.04932641986</v>
      </c>
    </row>
    <row r="65" spans="2:16" x14ac:dyDescent="0.2">
      <c r="B65" s="15"/>
      <c r="C65" s="21"/>
      <c r="D65" s="22">
        <f t="shared" ref="D65:P65" si="43">SUM(D56:D64)</f>
        <v>165121</v>
      </c>
      <c r="E65" s="22">
        <f t="shared" si="43"/>
        <v>162274.00000000003</v>
      </c>
      <c r="F65" s="22">
        <f t="shared" si="43"/>
        <v>155978</v>
      </c>
      <c r="G65" s="22">
        <f t="shared" si="43"/>
        <v>154311</v>
      </c>
      <c r="H65" s="22">
        <f t="shared" si="43"/>
        <v>139752</v>
      </c>
      <c r="I65" s="22">
        <f t="shared" si="43"/>
        <v>137620.99999999997</v>
      </c>
      <c r="J65" s="22">
        <f t="shared" si="43"/>
        <v>135537.99999999997</v>
      </c>
      <c r="K65" s="22">
        <f t="shared" si="43"/>
        <v>135537.99999999997</v>
      </c>
      <c r="L65" s="22">
        <f t="shared" si="43"/>
        <v>1</v>
      </c>
      <c r="M65" s="22">
        <f t="shared" si="43"/>
        <v>1</v>
      </c>
      <c r="N65" s="22">
        <f t="shared" si="43"/>
        <v>1</v>
      </c>
      <c r="O65" s="22">
        <f t="shared" si="43"/>
        <v>0.99999999999999989</v>
      </c>
      <c r="P65" s="23">
        <f t="shared" si="43"/>
        <v>1186136.9999999998</v>
      </c>
    </row>
    <row r="66" spans="2:16" x14ac:dyDescent="0.2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2">
      <c r="B67" s="24"/>
      <c r="C67" s="53"/>
      <c r="D67" s="101" t="s">
        <v>62</v>
      </c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2"/>
    </row>
    <row r="68" spans="2:16" x14ac:dyDescent="0.2">
      <c r="B68" s="54" t="s">
        <v>36</v>
      </c>
      <c r="C68" s="55" t="s">
        <v>34</v>
      </c>
      <c r="D68" s="55" t="str">
        <f t="shared" ref="D68:O68" si="44">D113</f>
        <v>Jan</v>
      </c>
      <c r="E68" s="55" t="str">
        <f t="shared" si="44"/>
        <v>Feb</v>
      </c>
      <c r="F68" s="55" t="str">
        <f t="shared" si="44"/>
        <v>Mar</v>
      </c>
      <c r="G68" s="55" t="str">
        <f t="shared" si="44"/>
        <v>Apr</v>
      </c>
      <c r="H68" s="55" t="str">
        <f t="shared" si="44"/>
        <v>May</v>
      </c>
      <c r="I68" s="55" t="str">
        <f t="shared" si="44"/>
        <v>Jun</v>
      </c>
      <c r="J68" s="55" t="str">
        <f t="shared" si="44"/>
        <v>Jul</v>
      </c>
      <c r="K68" s="55" t="str">
        <f t="shared" si="44"/>
        <v>Aug</v>
      </c>
      <c r="L68" s="55" t="str">
        <f t="shared" si="44"/>
        <v>Sep</v>
      </c>
      <c r="M68" s="55" t="str">
        <f t="shared" si="44"/>
        <v>Oct</v>
      </c>
      <c r="N68" s="55" t="str">
        <f t="shared" si="44"/>
        <v>Nov</v>
      </c>
      <c r="O68" s="55" t="str">
        <f t="shared" si="44"/>
        <v>Dec</v>
      </c>
      <c r="P68" s="56" t="s">
        <v>13</v>
      </c>
    </row>
    <row r="69" spans="2:16" x14ac:dyDescent="0.2">
      <c r="B69" s="18" t="s">
        <v>29</v>
      </c>
      <c r="C69" s="19">
        <v>11</v>
      </c>
      <c r="D69" s="11">
        <f t="shared" ref="D69:O69" si="45">D$13*D159/D$163</f>
        <v>20.484955561266489</v>
      </c>
      <c r="E69" s="11">
        <f t="shared" si="45"/>
        <v>20.740698291386003</v>
      </c>
      <c r="F69" s="11">
        <f t="shared" si="45"/>
        <v>19.903551303572552</v>
      </c>
      <c r="G69" s="11">
        <f t="shared" si="45"/>
        <v>23.497174519389834</v>
      </c>
      <c r="H69" s="11">
        <f t="shared" si="45"/>
        <v>27.064048539797977</v>
      </c>
      <c r="I69" s="11">
        <f t="shared" si="45"/>
        <v>27.342404910473633</v>
      </c>
      <c r="J69" s="11">
        <f t="shared" si="45"/>
        <v>30.173058566079924</v>
      </c>
      <c r="K69" s="11">
        <f t="shared" si="45"/>
        <v>0</v>
      </c>
      <c r="L69" s="11">
        <f t="shared" si="45"/>
        <v>0</v>
      </c>
      <c r="M69" s="11">
        <f t="shared" si="45"/>
        <v>0</v>
      </c>
      <c r="N69" s="11">
        <f t="shared" si="45"/>
        <v>0</v>
      </c>
      <c r="O69" s="11">
        <f t="shared" si="45"/>
        <v>0</v>
      </c>
      <c r="P69" s="20">
        <f>SUM(D69:O69)</f>
        <v>169.20589169196643</v>
      </c>
    </row>
    <row r="70" spans="2:16" x14ac:dyDescent="0.2">
      <c r="B70" s="18" t="s">
        <v>33</v>
      </c>
      <c r="C70" s="19">
        <v>25</v>
      </c>
      <c r="D70" s="11">
        <f t="shared" ref="D70:O70" si="46">D$13*D160/D$163</f>
        <v>333.26506437211901</v>
      </c>
      <c r="E70" s="11">
        <f t="shared" si="46"/>
        <v>325.58885813190778</v>
      </c>
      <c r="F70" s="11">
        <f t="shared" si="46"/>
        <v>339.28522690533168</v>
      </c>
      <c r="G70" s="11">
        <f t="shared" si="46"/>
        <v>343.3596356698381</v>
      </c>
      <c r="H70" s="11">
        <f t="shared" si="46"/>
        <v>319.03640327237144</v>
      </c>
      <c r="I70" s="11">
        <f t="shared" si="46"/>
        <v>330.84502677201004</v>
      </c>
      <c r="J70" s="11">
        <f t="shared" si="46"/>
        <v>345.14506803395608</v>
      </c>
      <c r="K70" s="11">
        <f t="shared" si="46"/>
        <v>0</v>
      </c>
      <c r="L70" s="11">
        <f t="shared" si="46"/>
        <v>0</v>
      </c>
      <c r="M70" s="11">
        <f t="shared" si="46"/>
        <v>0</v>
      </c>
      <c r="N70" s="11">
        <f t="shared" si="46"/>
        <v>0</v>
      </c>
      <c r="O70" s="11">
        <f t="shared" si="46"/>
        <v>0</v>
      </c>
      <c r="P70" s="20">
        <f>SUM(D70:O70)</f>
        <v>2336.525283157534</v>
      </c>
    </row>
    <row r="71" spans="2:16" x14ac:dyDescent="0.2">
      <c r="B71" s="18" t="s">
        <v>38</v>
      </c>
      <c r="C71" s="19">
        <v>34</v>
      </c>
      <c r="D71" s="11">
        <f t="shared" ref="D71:O71" si="47">D$13*D161/D$163</f>
        <v>0.4409034348359937</v>
      </c>
      <c r="E71" s="11">
        <f t="shared" si="47"/>
        <v>6.171769263444838E-2</v>
      </c>
      <c r="F71" s="11">
        <f t="shared" si="47"/>
        <v>0.1110376271858841</v>
      </c>
      <c r="G71" s="11">
        <f t="shared" si="47"/>
        <v>6.0722626203951038E-2</v>
      </c>
      <c r="H71" s="11">
        <f t="shared" si="47"/>
        <v>4.9899504643202537E-2</v>
      </c>
      <c r="I71" s="11">
        <f t="shared" si="47"/>
        <v>3.8987135617536806E-2</v>
      </c>
      <c r="J71" s="11">
        <f t="shared" si="47"/>
        <v>3.2349601312143546E-2</v>
      </c>
      <c r="K71" s="11">
        <f t="shared" si="47"/>
        <v>0</v>
      </c>
      <c r="L71" s="11">
        <f t="shared" si="47"/>
        <v>0</v>
      </c>
      <c r="M71" s="11">
        <f t="shared" si="47"/>
        <v>0</v>
      </c>
      <c r="N71" s="11">
        <f t="shared" si="47"/>
        <v>0</v>
      </c>
      <c r="O71" s="11">
        <f t="shared" si="47"/>
        <v>0</v>
      </c>
      <c r="P71" s="20">
        <f>SUM(D71:O71)</f>
        <v>0.79561762243316014</v>
      </c>
    </row>
    <row r="72" spans="2:16" x14ac:dyDescent="0.2">
      <c r="B72" s="15" t="s">
        <v>31</v>
      </c>
      <c r="C72" s="16">
        <v>41</v>
      </c>
      <c r="D72" s="11">
        <f t="shared" ref="D72:O72" si="48">D$13*D162/D$163</f>
        <v>167.80907663177848</v>
      </c>
      <c r="E72" s="11">
        <f t="shared" si="48"/>
        <v>175.60872588407173</v>
      </c>
      <c r="F72" s="11">
        <f t="shared" si="48"/>
        <v>162.70018416390991</v>
      </c>
      <c r="G72" s="11">
        <f t="shared" si="48"/>
        <v>155.08246718456815</v>
      </c>
      <c r="H72" s="11">
        <f t="shared" si="48"/>
        <v>175.84964868318735</v>
      </c>
      <c r="I72" s="11">
        <f t="shared" si="48"/>
        <v>163.77358118189883</v>
      </c>
      <c r="J72" s="11">
        <f t="shared" si="48"/>
        <v>146.64952379865187</v>
      </c>
      <c r="K72" s="11">
        <f t="shared" si="48"/>
        <v>0</v>
      </c>
      <c r="L72" s="11">
        <f t="shared" si="48"/>
        <v>0</v>
      </c>
      <c r="M72" s="11">
        <f t="shared" si="48"/>
        <v>0</v>
      </c>
      <c r="N72" s="11">
        <f t="shared" si="48"/>
        <v>0</v>
      </c>
      <c r="O72" s="11">
        <f t="shared" si="48"/>
        <v>0</v>
      </c>
      <c r="P72" s="20">
        <f>SUM(D72:O72)</f>
        <v>1147.4732075280663</v>
      </c>
    </row>
    <row r="73" spans="2:16" x14ac:dyDescent="0.2">
      <c r="B73" s="15"/>
      <c r="C73" s="21"/>
      <c r="D73" s="22">
        <f t="shared" ref="D73:P73" si="49">SUM(D69:D72)</f>
        <v>522</v>
      </c>
      <c r="E73" s="22">
        <f t="shared" si="49"/>
        <v>522</v>
      </c>
      <c r="F73" s="22">
        <f t="shared" si="49"/>
        <v>522</v>
      </c>
      <c r="G73" s="22">
        <f t="shared" si="49"/>
        <v>522</v>
      </c>
      <c r="H73" s="22">
        <f t="shared" si="49"/>
        <v>522</v>
      </c>
      <c r="I73" s="22">
        <f t="shared" si="49"/>
        <v>522.00000000000011</v>
      </c>
      <c r="J73" s="22">
        <f t="shared" si="49"/>
        <v>522</v>
      </c>
      <c r="K73" s="22">
        <f t="shared" si="49"/>
        <v>0</v>
      </c>
      <c r="L73" s="22">
        <f t="shared" si="49"/>
        <v>0</v>
      </c>
      <c r="M73" s="22">
        <f t="shared" si="49"/>
        <v>0</v>
      </c>
      <c r="N73" s="22">
        <f t="shared" si="49"/>
        <v>0</v>
      </c>
      <c r="O73" s="22">
        <f t="shared" si="49"/>
        <v>0</v>
      </c>
      <c r="P73" s="23">
        <f t="shared" si="49"/>
        <v>3654</v>
      </c>
    </row>
    <row r="74" spans="2:16" x14ac:dyDescent="0.2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2">
      <c r="B75" s="52"/>
      <c r="C75" s="53"/>
      <c r="D75" s="101" t="s">
        <v>63</v>
      </c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2"/>
    </row>
    <row r="76" spans="2:16" x14ac:dyDescent="0.2">
      <c r="B76" s="54" t="s">
        <v>36</v>
      </c>
      <c r="C76" s="55" t="s">
        <v>34</v>
      </c>
      <c r="D76" s="55" t="str">
        <f t="shared" ref="D76:O76" si="50">D113</f>
        <v>Jan</v>
      </c>
      <c r="E76" s="55" t="str">
        <f t="shared" si="50"/>
        <v>Feb</v>
      </c>
      <c r="F76" s="55" t="str">
        <f t="shared" si="50"/>
        <v>Mar</v>
      </c>
      <c r="G76" s="55" t="str">
        <f t="shared" si="50"/>
        <v>Apr</v>
      </c>
      <c r="H76" s="55" t="str">
        <f t="shared" si="50"/>
        <v>May</v>
      </c>
      <c r="I76" s="55" t="str">
        <f t="shared" si="50"/>
        <v>Jun</v>
      </c>
      <c r="J76" s="55" t="str">
        <f t="shared" si="50"/>
        <v>Jul</v>
      </c>
      <c r="K76" s="55" t="str">
        <f t="shared" si="50"/>
        <v>Aug</v>
      </c>
      <c r="L76" s="55" t="str">
        <f t="shared" si="50"/>
        <v>Sep</v>
      </c>
      <c r="M76" s="55" t="str">
        <f t="shared" si="50"/>
        <v>Oct</v>
      </c>
      <c r="N76" s="55" t="str">
        <f t="shared" si="50"/>
        <v>Nov</v>
      </c>
      <c r="O76" s="55" t="str">
        <f t="shared" si="50"/>
        <v>Dec</v>
      </c>
      <c r="P76" s="56" t="s">
        <v>13</v>
      </c>
    </row>
    <row r="77" spans="2:16" x14ac:dyDescent="0.2">
      <c r="B77" s="18" t="s">
        <v>27</v>
      </c>
      <c r="C77" s="19">
        <v>2</v>
      </c>
      <c r="D77" s="11">
        <f t="shared" ref="D77:O77" si="51">D$14*D167/D$172</f>
        <v>0</v>
      </c>
      <c r="E77" s="11">
        <f t="shared" si="51"/>
        <v>0</v>
      </c>
      <c r="F77" s="11">
        <f t="shared" si="51"/>
        <v>0</v>
      </c>
      <c r="G77" s="11">
        <f t="shared" si="51"/>
        <v>0</v>
      </c>
      <c r="H77" s="11">
        <f t="shared" si="51"/>
        <v>0</v>
      </c>
      <c r="I77" s="11">
        <f t="shared" si="51"/>
        <v>0</v>
      </c>
      <c r="J77" s="11">
        <f t="shared" si="51"/>
        <v>0</v>
      </c>
      <c r="K77" s="11">
        <f t="shared" si="51"/>
        <v>0</v>
      </c>
      <c r="L77" s="11">
        <f t="shared" si="51"/>
        <v>0</v>
      </c>
      <c r="M77" s="11">
        <f t="shared" si="51"/>
        <v>0</v>
      </c>
      <c r="N77" s="11">
        <f t="shared" si="51"/>
        <v>0</v>
      </c>
      <c r="O77" s="11">
        <f t="shared" si="51"/>
        <v>0</v>
      </c>
      <c r="P77" s="20">
        <f>SUM(D77:O77)</f>
        <v>0</v>
      </c>
    </row>
    <row r="78" spans="2:16" x14ac:dyDescent="0.2">
      <c r="B78" s="18" t="s">
        <v>26</v>
      </c>
      <c r="C78" s="19">
        <v>24</v>
      </c>
      <c r="D78" s="11">
        <f t="shared" ref="D78:O78" si="52">D$14*D168/D$172</f>
        <v>0</v>
      </c>
      <c r="E78" s="11">
        <f t="shared" si="52"/>
        <v>0</v>
      </c>
      <c r="F78" s="11">
        <f t="shared" si="52"/>
        <v>0</v>
      </c>
      <c r="G78" s="11">
        <f t="shared" si="52"/>
        <v>0</v>
      </c>
      <c r="H78" s="11">
        <f t="shared" si="52"/>
        <v>0</v>
      </c>
      <c r="I78" s="11">
        <f t="shared" si="52"/>
        <v>0</v>
      </c>
      <c r="J78" s="11">
        <f t="shared" si="52"/>
        <v>0</v>
      </c>
      <c r="K78" s="11">
        <f t="shared" si="52"/>
        <v>0</v>
      </c>
      <c r="L78" s="11">
        <f t="shared" si="52"/>
        <v>0</v>
      </c>
      <c r="M78" s="11">
        <f t="shared" si="52"/>
        <v>0</v>
      </c>
      <c r="N78" s="11">
        <f t="shared" si="52"/>
        <v>0</v>
      </c>
      <c r="O78" s="11">
        <f t="shared" si="52"/>
        <v>0</v>
      </c>
      <c r="P78" s="20">
        <f>SUM(D78:O78)</f>
        <v>0</v>
      </c>
    </row>
    <row r="79" spans="2:16" x14ac:dyDescent="0.2">
      <c r="B79" s="18" t="s">
        <v>33</v>
      </c>
      <c r="C79" s="19">
        <v>25</v>
      </c>
      <c r="D79" s="11">
        <f t="shared" ref="D79:O79" si="53">D$14*D169/D$172</f>
        <v>0</v>
      </c>
      <c r="E79" s="11">
        <f t="shared" si="53"/>
        <v>0</v>
      </c>
      <c r="F79" s="11">
        <f t="shared" si="53"/>
        <v>0</v>
      </c>
      <c r="G79" s="11">
        <f t="shared" si="53"/>
        <v>0</v>
      </c>
      <c r="H79" s="11">
        <f t="shared" si="53"/>
        <v>0</v>
      </c>
      <c r="I79" s="11">
        <f t="shared" si="53"/>
        <v>0</v>
      </c>
      <c r="J79" s="11">
        <f t="shared" si="53"/>
        <v>0</v>
      </c>
      <c r="K79" s="11">
        <f t="shared" si="53"/>
        <v>0</v>
      </c>
      <c r="L79" s="11">
        <f t="shared" si="53"/>
        <v>0</v>
      </c>
      <c r="M79" s="11">
        <f t="shared" si="53"/>
        <v>0</v>
      </c>
      <c r="N79" s="11">
        <f t="shared" si="53"/>
        <v>0</v>
      </c>
      <c r="O79" s="11">
        <f t="shared" si="53"/>
        <v>0</v>
      </c>
      <c r="P79" s="20">
        <f>SUM(D79:O79)</f>
        <v>0</v>
      </c>
    </row>
    <row r="80" spans="2:16" x14ac:dyDescent="0.2">
      <c r="B80" s="18" t="s">
        <v>38</v>
      </c>
      <c r="C80" s="19">
        <v>34</v>
      </c>
      <c r="D80" s="11">
        <f t="shared" ref="D80:O80" si="54">D$14*D170/D$172</f>
        <v>0</v>
      </c>
      <c r="E80" s="11">
        <f t="shared" si="54"/>
        <v>0</v>
      </c>
      <c r="F80" s="11">
        <f t="shared" si="54"/>
        <v>0</v>
      </c>
      <c r="G80" s="11">
        <f t="shared" si="54"/>
        <v>0</v>
      </c>
      <c r="H80" s="11">
        <f t="shared" si="54"/>
        <v>0</v>
      </c>
      <c r="I80" s="11">
        <f t="shared" si="54"/>
        <v>0</v>
      </c>
      <c r="J80" s="11">
        <f t="shared" si="54"/>
        <v>0</v>
      </c>
      <c r="K80" s="11">
        <f t="shared" si="54"/>
        <v>0</v>
      </c>
      <c r="L80" s="11">
        <f t="shared" si="54"/>
        <v>0</v>
      </c>
      <c r="M80" s="11">
        <f t="shared" si="54"/>
        <v>0</v>
      </c>
      <c r="N80" s="11">
        <f t="shared" si="54"/>
        <v>0</v>
      </c>
      <c r="O80" s="11">
        <f t="shared" si="54"/>
        <v>0</v>
      </c>
      <c r="P80" s="20">
        <f>SUM(D80:O80)</f>
        <v>0</v>
      </c>
    </row>
    <row r="81" spans="2:17" x14ac:dyDescent="0.2">
      <c r="B81" s="15" t="s">
        <v>31</v>
      </c>
      <c r="C81" s="16">
        <v>41</v>
      </c>
      <c r="D81" s="11">
        <f t="shared" ref="D81:O81" si="55">D$14*D171/D$172</f>
        <v>0</v>
      </c>
      <c r="E81" s="11">
        <f t="shared" si="55"/>
        <v>0</v>
      </c>
      <c r="F81" s="11">
        <f t="shared" si="55"/>
        <v>0</v>
      </c>
      <c r="G81" s="11">
        <f t="shared" si="55"/>
        <v>0</v>
      </c>
      <c r="H81" s="11">
        <f t="shared" si="55"/>
        <v>0</v>
      </c>
      <c r="I81" s="11">
        <f t="shared" si="55"/>
        <v>0</v>
      </c>
      <c r="J81" s="11">
        <f t="shared" si="55"/>
        <v>0</v>
      </c>
      <c r="K81" s="11">
        <f t="shared" si="55"/>
        <v>0</v>
      </c>
      <c r="L81" s="11">
        <f t="shared" si="55"/>
        <v>0</v>
      </c>
      <c r="M81" s="11">
        <f t="shared" si="55"/>
        <v>0</v>
      </c>
      <c r="N81" s="11">
        <f t="shared" si="55"/>
        <v>0</v>
      </c>
      <c r="O81" s="11">
        <f t="shared" si="55"/>
        <v>0</v>
      </c>
      <c r="P81" s="20">
        <f>SUM(D81:O81)</f>
        <v>0</v>
      </c>
    </row>
    <row r="82" spans="2:17" x14ac:dyDescent="0.2">
      <c r="B82" s="15"/>
      <c r="C82" s="21"/>
      <c r="D82" s="22">
        <f t="shared" ref="D82:P82" si="56">SUM(D77:D81)</f>
        <v>0</v>
      </c>
      <c r="E82" s="22">
        <f t="shared" si="56"/>
        <v>0</v>
      </c>
      <c r="F82" s="22">
        <f t="shared" si="56"/>
        <v>0</v>
      </c>
      <c r="G82" s="22">
        <f t="shared" si="56"/>
        <v>0</v>
      </c>
      <c r="H82" s="22">
        <f t="shared" si="56"/>
        <v>0</v>
      </c>
      <c r="I82" s="22">
        <f t="shared" si="56"/>
        <v>0</v>
      </c>
      <c r="J82" s="22">
        <f t="shared" si="56"/>
        <v>0</v>
      </c>
      <c r="K82" s="22">
        <f t="shared" si="56"/>
        <v>0</v>
      </c>
      <c r="L82" s="22">
        <f t="shared" si="56"/>
        <v>0</v>
      </c>
      <c r="M82" s="22">
        <f t="shared" si="56"/>
        <v>0</v>
      </c>
      <c r="N82" s="22">
        <f t="shared" si="56"/>
        <v>0</v>
      </c>
      <c r="O82" s="22">
        <f t="shared" si="56"/>
        <v>0</v>
      </c>
      <c r="P82" s="23">
        <f t="shared" si="56"/>
        <v>0</v>
      </c>
    </row>
    <row r="83" spans="2:17" x14ac:dyDescent="0.2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7" x14ac:dyDescent="0.2">
      <c r="B84" s="52"/>
      <c r="C84" s="53"/>
      <c r="D84" s="101" t="s">
        <v>64</v>
      </c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2"/>
    </row>
    <row r="85" spans="2:17" x14ac:dyDescent="0.2">
      <c r="B85" s="54" t="s">
        <v>36</v>
      </c>
      <c r="C85" s="55" t="s">
        <v>34</v>
      </c>
      <c r="D85" s="55" t="str">
        <f t="shared" ref="D85:O85" si="57">D113</f>
        <v>Jan</v>
      </c>
      <c r="E85" s="55" t="str">
        <f t="shared" si="57"/>
        <v>Feb</v>
      </c>
      <c r="F85" s="55" t="str">
        <f t="shared" si="57"/>
        <v>Mar</v>
      </c>
      <c r="G85" s="55" t="str">
        <f t="shared" si="57"/>
        <v>Apr</v>
      </c>
      <c r="H85" s="55" t="str">
        <f t="shared" si="57"/>
        <v>May</v>
      </c>
      <c r="I85" s="55" t="str">
        <f t="shared" si="57"/>
        <v>Jun</v>
      </c>
      <c r="J85" s="55" t="str">
        <f t="shared" si="57"/>
        <v>Jul</v>
      </c>
      <c r="K85" s="55" t="str">
        <f t="shared" si="57"/>
        <v>Aug</v>
      </c>
      <c r="L85" s="55" t="str">
        <f t="shared" si="57"/>
        <v>Sep</v>
      </c>
      <c r="M85" s="55" t="str">
        <f t="shared" si="57"/>
        <v>Oct</v>
      </c>
      <c r="N85" s="55" t="str">
        <f t="shared" si="57"/>
        <v>Nov</v>
      </c>
      <c r="O85" s="55" t="str">
        <f t="shared" si="57"/>
        <v>Dec</v>
      </c>
      <c r="P85" s="56" t="s">
        <v>13</v>
      </c>
    </row>
    <row r="86" spans="2:17" x14ac:dyDescent="0.2">
      <c r="B86" s="18" t="s">
        <v>32</v>
      </c>
      <c r="C86" s="19">
        <v>1</v>
      </c>
      <c r="D86" s="11">
        <f t="shared" ref="D86:O86" si="58">D$8*D176/D$182</f>
        <v>0</v>
      </c>
      <c r="E86" s="11">
        <f t="shared" si="58"/>
        <v>0</v>
      </c>
      <c r="F86" s="11">
        <f t="shared" si="58"/>
        <v>0</v>
      </c>
      <c r="G86" s="11">
        <f t="shared" si="58"/>
        <v>0</v>
      </c>
      <c r="H86" s="11">
        <f t="shared" si="58"/>
        <v>0</v>
      </c>
      <c r="I86" s="11">
        <f t="shared" si="58"/>
        <v>0</v>
      </c>
      <c r="J86" s="11">
        <f t="shared" si="58"/>
        <v>0</v>
      </c>
      <c r="K86" s="11">
        <f t="shared" si="58"/>
        <v>0</v>
      </c>
      <c r="L86" s="11">
        <f t="shared" si="58"/>
        <v>0</v>
      </c>
      <c r="M86" s="11">
        <f t="shared" si="58"/>
        <v>0</v>
      </c>
      <c r="N86" s="11">
        <f t="shared" si="58"/>
        <v>0</v>
      </c>
      <c r="O86" s="11">
        <f t="shared" si="58"/>
        <v>0</v>
      </c>
      <c r="P86" s="20">
        <f t="shared" ref="P86:P91" si="59">SUM(D86:O86)</f>
        <v>0</v>
      </c>
    </row>
    <row r="87" spans="2:17" x14ac:dyDescent="0.2">
      <c r="B87" s="18" t="s">
        <v>27</v>
      </c>
      <c r="C87" s="19">
        <v>2</v>
      </c>
      <c r="D87" s="11">
        <f t="shared" ref="D87:O87" si="60">D$8*D177/D$182</f>
        <v>0</v>
      </c>
      <c r="E87" s="11">
        <f t="shared" si="60"/>
        <v>0</v>
      </c>
      <c r="F87" s="11">
        <f t="shared" si="60"/>
        <v>0</v>
      </c>
      <c r="G87" s="11">
        <f t="shared" si="60"/>
        <v>0</v>
      </c>
      <c r="H87" s="11">
        <f t="shared" si="60"/>
        <v>0</v>
      </c>
      <c r="I87" s="11">
        <f t="shared" si="60"/>
        <v>0</v>
      </c>
      <c r="J87" s="11">
        <f t="shared" si="60"/>
        <v>0</v>
      </c>
      <c r="K87" s="11">
        <f t="shared" si="60"/>
        <v>0</v>
      </c>
      <c r="L87" s="11">
        <f t="shared" si="60"/>
        <v>0</v>
      </c>
      <c r="M87" s="11">
        <f t="shared" si="60"/>
        <v>0</v>
      </c>
      <c r="N87" s="11">
        <f t="shared" si="60"/>
        <v>0</v>
      </c>
      <c r="O87" s="11">
        <f t="shared" si="60"/>
        <v>0</v>
      </c>
      <c r="P87" s="20">
        <f t="shared" si="59"/>
        <v>0</v>
      </c>
    </row>
    <row r="88" spans="2:17" x14ac:dyDescent="0.2">
      <c r="B88" s="18" t="s">
        <v>26</v>
      </c>
      <c r="C88" s="19">
        <v>24</v>
      </c>
      <c r="D88" s="11">
        <f t="shared" ref="D88:O88" si="61">D$8*D178/D$182</f>
        <v>0</v>
      </c>
      <c r="E88" s="11">
        <f t="shared" si="61"/>
        <v>0</v>
      </c>
      <c r="F88" s="11">
        <f t="shared" si="61"/>
        <v>0</v>
      </c>
      <c r="G88" s="11">
        <f t="shared" si="61"/>
        <v>0</v>
      </c>
      <c r="H88" s="11">
        <f t="shared" si="61"/>
        <v>0</v>
      </c>
      <c r="I88" s="11">
        <f t="shared" si="61"/>
        <v>0</v>
      </c>
      <c r="J88" s="11">
        <f t="shared" si="61"/>
        <v>0</v>
      </c>
      <c r="K88" s="11">
        <f t="shared" si="61"/>
        <v>0</v>
      </c>
      <c r="L88" s="11">
        <f t="shared" si="61"/>
        <v>0</v>
      </c>
      <c r="M88" s="11">
        <f t="shared" si="61"/>
        <v>0</v>
      </c>
      <c r="N88" s="11">
        <f t="shared" si="61"/>
        <v>0</v>
      </c>
      <c r="O88" s="11">
        <f t="shared" si="61"/>
        <v>0</v>
      </c>
      <c r="P88" s="20">
        <f t="shared" si="59"/>
        <v>0</v>
      </c>
    </row>
    <row r="89" spans="2:17" x14ac:dyDescent="0.2">
      <c r="B89" s="18" t="s">
        <v>33</v>
      </c>
      <c r="C89" s="19">
        <v>25</v>
      </c>
      <c r="D89" s="11">
        <f t="shared" ref="D89:O89" si="62">D$8*D179/D$182</f>
        <v>0</v>
      </c>
      <c r="E89" s="11">
        <f t="shared" si="62"/>
        <v>0</v>
      </c>
      <c r="F89" s="11">
        <f t="shared" si="62"/>
        <v>0</v>
      </c>
      <c r="G89" s="11">
        <f t="shared" si="62"/>
        <v>0</v>
      </c>
      <c r="H89" s="11">
        <f t="shared" si="62"/>
        <v>0</v>
      </c>
      <c r="I89" s="11">
        <f t="shared" si="62"/>
        <v>0</v>
      </c>
      <c r="J89" s="11">
        <f t="shared" si="62"/>
        <v>0</v>
      </c>
      <c r="K89" s="11">
        <f t="shared" si="62"/>
        <v>0</v>
      </c>
      <c r="L89" s="11">
        <f t="shared" si="62"/>
        <v>0</v>
      </c>
      <c r="M89" s="11">
        <f t="shared" si="62"/>
        <v>0</v>
      </c>
      <c r="N89" s="11">
        <f t="shared" si="62"/>
        <v>0</v>
      </c>
      <c r="O89" s="11">
        <f t="shared" si="62"/>
        <v>0</v>
      </c>
      <c r="P89" s="20">
        <f t="shared" si="59"/>
        <v>0</v>
      </c>
    </row>
    <row r="90" spans="2:17" x14ac:dyDescent="0.2">
      <c r="B90" s="18" t="s">
        <v>38</v>
      </c>
      <c r="C90" s="19">
        <v>34</v>
      </c>
      <c r="D90" s="11">
        <f t="shared" ref="D90:O90" si="63">D$8*D180/D$182</f>
        <v>0</v>
      </c>
      <c r="E90" s="11">
        <f t="shared" si="63"/>
        <v>0</v>
      </c>
      <c r="F90" s="11">
        <f t="shared" si="63"/>
        <v>0</v>
      </c>
      <c r="G90" s="11">
        <f t="shared" si="63"/>
        <v>0</v>
      </c>
      <c r="H90" s="11">
        <f t="shared" si="63"/>
        <v>0</v>
      </c>
      <c r="I90" s="11">
        <f t="shared" si="63"/>
        <v>0</v>
      </c>
      <c r="J90" s="11">
        <f t="shared" si="63"/>
        <v>0</v>
      </c>
      <c r="K90" s="11">
        <f t="shared" si="63"/>
        <v>0</v>
      </c>
      <c r="L90" s="11">
        <f t="shared" si="63"/>
        <v>0</v>
      </c>
      <c r="M90" s="11">
        <f t="shared" si="63"/>
        <v>0</v>
      </c>
      <c r="N90" s="11">
        <f t="shared" si="63"/>
        <v>0</v>
      </c>
      <c r="O90" s="11">
        <f t="shared" si="63"/>
        <v>0</v>
      </c>
      <c r="P90" s="20">
        <f t="shared" si="59"/>
        <v>0</v>
      </c>
    </row>
    <row r="91" spans="2:17" x14ac:dyDescent="0.2">
      <c r="B91" s="15" t="s">
        <v>31</v>
      </c>
      <c r="C91" s="16">
        <v>41</v>
      </c>
      <c r="D91" s="11">
        <f t="shared" ref="D91:O91" si="64">D$8*D181/D$182</f>
        <v>0</v>
      </c>
      <c r="E91" s="11">
        <f t="shared" si="64"/>
        <v>0</v>
      </c>
      <c r="F91" s="11">
        <f t="shared" si="64"/>
        <v>0</v>
      </c>
      <c r="G91" s="11">
        <f t="shared" si="64"/>
        <v>0</v>
      </c>
      <c r="H91" s="11">
        <f t="shared" si="64"/>
        <v>0</v>
      </c>
      <c r="I91" s="11">
        <f t="shared" si="64"/>
        <v>0</v>
      </c>
      <c r="J91" s="11">
        <f t="shared" si="64"/>
        <v>0</v>
      </c>
      <c r="K91" s="11">
        <f t="shared" si="64"/>
        <v>0</v>
      </c>
      <c r="L91" s="11">
        <f t="shared" si="64"/>
        <v>0</v>
      </c>
      <c r="M91" s="11">
        <f t="shared" si="64"/>
        <v>0</v>
      </c>
      <c r="N91" s="11">
        <f t="shared" si="64"/>
        <v>0</v>
      </c>
      <c r="O91" s="11">
        <f t="shared" si="64"/>
        <v>0</v>
      </c>
      <c r="P91" s="20">
        <f t="shared" si="59"/>
        <v>0</v>
      </c>
    </row>
    <row r="92" spans="2:17" x14ac:dyDescent="0.2">
      <c r="B92" s="15"/>
      <c r="C92" s="21"/>
      <c r="D92" s="22">
        <f t="shared" ref="D92:P92" si="65">SUM(D86:D91)</f>
        <v>0</v>
      </c>
      <c r="E92" s="22">
        <f t="shared" si="65"/>
        <v>0</v>
      </c>
      <c r="F92" s="22">
        <f t="shared" si="65"/>
        <v>0</v>
      </c>
      <c r="G92" s="22">
        <f t="shared" si="65"/>
        <v>0</v>
      </c>
      <c r="H92" s="22">
        <f t="shared" si="65"/>
        <v>0</v>
      </c>
      <c r="I92" s="22">
        <f t="shared" si="65"/>
        <v>0</v>
      </c>
      <c r="J92" s="22">
        <f t="shared" si="65"/>
        <v>0</v>
      </c>
      <c r="K92" s="22">
        <f t="shared" si="65"/>
        <v>0</v>
      </c>
      <c r="L92" s="22">
        <f t="shared" si="65"/>
        <v>0</v>
      </c>
      <c r="M92" s="22">
        <f t="shared" si="65"/>
        <v>0</v>
      </c>
      <c r="N92" s="22">
        <f t="shared" si="65"/>
        <v>0</v>
      </c>
      <c r="O92" s="22">
        <f t="shared" si="65"/>
        <v>0</v>
      </c>
      <c r="P92" s="23">
        <f t="shared" si="65"/>
        <v>0</v>
      </c>
    </row>
    <row r="93" spans="2:17" x14ac:dyDescent="0.2">
      <c r="B93" s="3"/>
      <c r="C93" s="3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3"/>
    </row>
    <row r="94" spans="2:17" x14ac:dyDescent="0.2">
      <c r="B94" s="3" t="s">
        <v>13</v>
      </c>
      <c r="C94" s="3"/>
      <c r="D94" s="6">
        <f t="shared" ref="D94:P94" si="66">D19+D32+D42+D52+D65+D73+D82+D92</f>
        <v>985557.00000000012</v>
      </c>
      <c r="E94" s="6">
        <f t="shared" si="66"/>
        <v>893945</v>
      </c>
      <c r="F94" s="6">
        <f t="shared" si="66"/>
        <v>759720</v>
      </c>
      <c r="G94" s="6">
        <f t="shared" si="66"/>
        <v>707745</v>
      </c>
      <c r="H94" s="6">
        <f t="shared" si="66"/>
        <v>641418</v>
      </c>
      <c r="I94" s="6">
        <f t="shared" si="66"/>
        <v>511469</v>
      </c>
      <c r="J94" s="6">
        <f t="shared" si="66"/>
        <v>485731</v>
      </c>
      <c r="K94" s="6">
        <f t="shared" si="66"/>
        <v>236863.99999999994</v>
      </c>
      <c r="L94" s="6">
        <f t="shared" si="66"/>
        <v>-2</v>
      </c>
      <c r="M94" s="6">
        <f t="shared" si="66"/>
        <v>-2</v>
      </c>
      <c r="N94" s="6">
        <f t="shared" si="66"/>
        <v>-2</v>
      </c>
      <c r="O94" s="6">
        <f t="shared" si="66"/>
        <v>-2</v>
      </c>
      <c r="P94" s="6">
        <f t="shared" si="66"/>
        <v>5222441</v>
      </c>
      <c r="Q94" s="5"/>
    </row>
    <row r="95" spans="2:17" x14ac:dyDescent="0.2">
      <c r="B95" s="3"/>
      <c r="C95" s="3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2:17" x14ac:dyDescent="0.2">
      <c r="B96" s="52"/>
      <c r="C96" s="53"/>
      <c r="D96" s="101" t="s">
        <v>65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2"/>
    </row>
    <row r="97" spans="2:16" x14ac:dyDescent="0.2">
      <c r="B97" s="57" t="s">
        <v>36</v>
      </c>
      <c r="C97" s="50" t="s">
        <v>34</v>
      </c>
      <c r="D97" s="50" t="str">
        <f t="shared" ref="D97:O97" si="67">D113</f>
        <v>Jan</v>
      </c>
      <c r="E97" s="50" t="str">
        <f t="shared" si="67"/>
        <v>Feb</v>
      </c>
      <c r="F97" s="50" t="str">
        <f t="shared" si="67"/>
        <v>Mar</v>
      </c>
      <c r="G97" s="50" t="str">
        <f t="shared" si="67"/>
        <v>Apr</v>
      </c>
      <c r="H97" s="50" t="str">
        <f t="shared" si="67"/>
        <v>May</v>
      </c>
      <c r="I97" s="50" t="str">
        <f t="shared" si="67"/>
        <v>Jun</v>
      </c>
      <c r="J97" s="50" t="str">
        <f t="shared" si="67"/>
        <v>Jul</v>
      </c>
      <c r="K97" s="50" t="str">
        <f t="shared" si="67"/>
        <v>Aug</v>
      </c>
      <c r="L97" s="50" t="str">
        <f t="shared" si="67"/>
        <v>Sep</v>
      </c>
      <c r="M97" s="50" t="str">
        <f t="shared" si="67"/>
        <v>Oct</v>
      </c>
      <c r="N97" s="50" t="str">
        <f t="shared" si="67"/>
        <v>Nov</v>
      </c>
      <c r="O97" s="50" t="str">
        <f t="shared" si="67"/>
        <v>Dec</v>
      </c>
      <c r="P97" s="58" t="s">
        <v>13</v>
      </c>
    </row>
    <row r="98" spans="2:16" x14ac:dyDescent="0.2">
      <c r="B98" s="18" t="s">
        <v>1</v>
      </c>
      <c r="C98" s="19">
        <v>1</v>
      </c>
      <c r="D98" s="25">
        <f t="shared" ref="D98:O98" si="68">SUMIF($C$19:$C$91,$C$98,D$19:D$91)</f>
        <v>66407</v>
      </c>
      <c r="E98" s="25">
        <f t="shared" si="68"/>
        <v>53172</v>
      </c>
      <c r="F98" s="25">
        <f t="shared" si="68"/>
        <v>46696</v>
      </c>
      <c r="G98" s="25">
        <f t="shared" si="68"/>
        <v>37448</v>
      </c>
      <c r="H98" s="25">
        <f t="shared" si="68"/>
        <v>32965</v>
      </c>
      <c r="I98" s="25">
        <f t="shared" si="68"/>
        <v>27803</v>
      </c>
      <c r="J98" s="25">
        <f t="shared" si="68"/>
        <v>23762</v>
      </c>
      <c r="K98" s="25">
        <f t="shared" si="68"/>
        <v>3104</v>
      </c>
      <c r="L98" s="25">
        <f t="shared" si="68"/>
        <v>-2</v>
      </c>
      <c r="M98" s="25">
        <f t="shared" si="68"/>
        <v>-2</v>
      </c>
      <c r="N98" s="25">
        <f t="shared" si="68"/>
        <v>-2</v>
      </c>
      <c r="O98" s="25">
        <f t="shared" si="68"/>
        <v>-2</v>
      </c>
      <c r="P98" s="26">
        <f t="shared" ref="P98:P108" si="69">SUM(D98:O98)</f>
        <v>291349</v>
      </c>
    </row>
    <row r="99" spans="2:16" x14ac:dyDescent="0.2">
      <c r="B99" s="18" t="s">
        <v>27</v>
      </c>
      <c r="C99" s="19">
        <v>2</v>
      </c>
      <c r="D99" s="25">
        <f t="shared" ref="D99:O99" si="70">SUMIF($C$19:$C$91,$C$99,D$19:D$91)</f>
        <v>35063.519428613508</v>
      </c>
      <c r="E99" s="25">
        <f t="shared" si="70"/>
        <v>33980.361254542266</v>
      </c>
      <c r="F99" s="25">
        <f t="shared" si="70"/>
        <v>30299.235328111892</v>
      </c>
      <c r="G99" s="25">
        <f t="shared" si="70"/>
        <v>27043.950828681554</v>
      </c>
      <c r="H99" s="25">
        <f t="shared" si="70"/>
        <v>26024.005237940153</v>
      </c>
      <c r="I99" s="25">
        <f t="shared" si="70"/>
        <v>24648.194996380218</v>
      </c>
      <c r="J99" s="25">
        <f t="shared" si="70"/>
        <v>23467.178144312053</v>
      </c>
      <c r="K99" s="25">
        <f t="shared" si="70"/>
        <v>20030.552156372964</v>
      </c>
      <c r="L99" s="25">
        <f t="shared" si="70"/>
        <v>-4.76714235010125E-2</v>
      </c>
      <c r="M99" s="25">
        <f t="shared" si="70"/>
        <v>-4.8271690843537385E-2</v>
      </c>
      <c r="N99" s="25">
        <f t="shared" si="70"/>
        <v>-4.6200264138508848E-2</v>
      </c>
      <c r="O99" s="25">
        <f t="shared" si="70"/>
        <v>-5.2301599451479483E-2</v>
      </c>
      <c r="P99" s="26">
        <f t="shared" si="69"/>
        <v>220556.80292997669</v>
      </c>
    </row>
    <row r="100" spans="2:16" x14ac:dyDescent="0.2">
      <c r="B100" s="18" t="s">
        <v>28</v>
      </c>
      <c r="C100" s="19">
        <v>7</v>
      </c>
      <c r="D100" s="25">
        <f t="shared" ref="D100:O100" si="71">SUMIF($C$19:$C$91,$C$100,D$19:D$91)</f>
        <v>2465.2890977358115</v>
      </c>
      <c r="E100" s="25">
        <f t="shared" si="71"/>
        <v>2635.8552189253264</v>
      </c>
      <c r="F100" s="25">
        <f t="shared" si="71"/>
        <v>2153.9968249511544</v>
      </c>
      <c r="G100" s="25">
        <f t="shared" si="71"/>
        <v>1588.0882924306884</v>
      </c>
      <c r="H100" s="25">
        <f t="shared" si="71"/>
        <v>1292.0917134066008</v>
      </c>
      <c r="I100" s="25">
        <f t="shared" si="71"/>
        <v>853.46100485088334</v>
      </c>
      <c r="J100" s="25">
        <f t="shared" si="71"/>
        <v>716.52840448305187</v>
      </c>
      <c r="K100" s="25">
        <f t="shared" si="71"/>
        <v>366.95336810787671</v>
      </c>
      <c r="L100" s="25">
        <f t="shared" si="71"/>
        <v>-7.3644561458366203E-4</v>
      </c>
      <c r="M100" s="25">
        <f t="shared" si="71"/>
        <v>-1.2277134202269995E-3</v>
      </c>
      <c r="N100" s="25">
        <f t="shared" si="71"/>
        <v>-1.6373424833282875E-3</v>
      </c>
      <c r="O100" s="25">
        <f t="shared" si="71"/>
        <v>-1.4478046834500834E-3</v>
      </c>
      <c r="P100" s="26">
        <f t="shared" si="69"/>
        <v>12072.25887558519</v>
      </c>
    </row>
    <row r="101" spans="2:16" x14ac:dyDescent="0.2">
      <c r="B101" s="18" t="s">
        <v>39</v>
      </c>
      <c r="C101" s="19">
        <v>8</v>
      </c>
      <c r="D101" s="25">
        <f t="shared" ref="D101:N101" si="72">SUMIF($C$19:$C$91,$C$101,D$19:D$91)</f>
        <v>2785.8344841972171</v>
      </c>
      <c r="E101" s="25">
        <f t="shared" si="72"/>
        <v>2351.8055749035516</v>
      </c>
      <c r="F101" s="25">
        <f t="shared" si="72"/>
        <v>2298.5626791038721</v>
      </c>
      <c r="G101" s="25">
        <f t="shared" si="72"/>
        <v>2002.3686873925421</v>
      </c>
      <c r="H101" s="25">
        <f t="shared" si="72"/>
        <v>1572.8688327619977</v>
      </c>
      <c r="I101" s="25">
        <f t="shared" si="72"/>
        <v>1220.923920871797</v>
      </c>
      <c r="J101" s="25">
        <f t="shared" si="72"/>
        <v>1158.4810266418169</v>
      </c>
      <c r="K101" s="25">
        <f t="shared" si="72"/>
        <v>1348.2161305996065</v>
      </c>
      <c r="L101" s="25">
        <f t="shared" si="72"/>
        <v>9.8306695887177813E-3</v>
      </c>
      <c r="M101" s="25">
        <f t="shared" si="72"/>
        <v>1.2999583451232991E-2</v>
      </c>
      <c r="N101" s="25">
        <f t="shared" si="72"/>
        <v>1.569188592805652E-2</v>
      </c>
      <c r="O101" s="25">
        <f>SUMIF($C$19:$C$91,$C$100,O$19:O$91)</f>
        <v>-1.4478046834500834E-3</v>
      </c>
      <c r="P101" s="26">
        <f t="shared" si="69"/>
        <v>14739.098410806688</v>
      </c>
    </row>
    <row r="102" spans="2:16" x14ac:dyDescent="0.2">
      <c r="B102" s="18" t="s">
        <v>29</v>
      </c>
      <c r="C102" s="19">
        <v>11</v>
      </c>
      <c r="D102" s="25">
        <f t="shared" ref="D102:O102" si="73">SUMIF($C$19:$C$91,$C$102,D$19:D$91)</f>
        <v>16528.890650181518</v>
      </c>
      <c r="E102" s="25">
        <f t="shared" si="73"/>
        <v>15686.204696986017</v>
      </c>
      <c r="F102" s="25">
        <f t="shared" si="73"/>
        <v>12623.301807818165</v>
      </c>
      <c r="G102" s="25">
        <f t="shared" si="73"/>
        <v>14449.039592648012</v>
      </c>
      <c r="H102" s="25">
        <f t="shared" si="73"/>
        <v>14170.829813760121</v>
      </c>
      <c r="I102" s="25">
        <f t="shared" si="73"/>
        <v>10403.070035752991</v>
      </c>
      <c r="J102" s="25">
        <f t="shared" si="73"/>
        <v>10601.66319054019</v>
      </c>
      <c r="K102" s="25">
        <f t="shared" si="73"/>
        <v>3916.5046571105668</v>
      </c>
      <c r="L102" s="25">
        <f t="shared" si="73"/>
        <v>-7.0939706576051472E-3</v>
      </c>
      <c r="M102" s="25">
        <f t="shared" si="73"/>
        <v>-8.1959988941041773E-3</v>
      </c>
      <c r="N102" s="25">
        <f t="shared" si="73"/>
        <v>-8.040721924292251E-3</v>
      </c>
      <c r="O102" s="25">
        <f t="shared" si="73"/>
        <v>-6.8052930921684834E-3</v>
      </c>
      <c r="P102" s="26">
        <f t="shared" si="69"/>
        <v>98379.474308813005</v>
      </c>
    </row>
    <row r="103" spans="2:16" x14ac:dyDescent="0.2">
      <c r="B103" s="18" t="s">
        <v>30</v>
      </c>
      <c r="C103" s="19">
        <v>22</v>
      </c>
      <c r="D103" s="25">
        <f t="shared" ref="D103:O103" si="74">SUMIF($C$19:$C$91,$C$103,D$19:D$91)</f>
        <v>943.49973102913941</v>
      </c>
      <c r="E103" s="25">
        <f t="shared" si="74"/>
        <v>1056.9034903280549</v>
      </c>
      <c r="F103" s="25">
        <f t="shared" si="74"/>
        <v>1287.6923794648619</v>
      </c>
      <c r="G103" s="25">
        <f t="shared" si="74"/>
        <v>2216.283455896209</v>
      </c>
      <c r="H103" s="25">
        <f t="shared" si="74"/>
        <v>1878.6686087209976</v>
      </c>
      <c r="I103" s="25">
        <f t="shared" si="74"/>
        <v>1724.1110367456777</v>
      </c>
      <c r="J103" s="25">
        <f t="shared" si="74"/>
        <v>1224.6864214643961</v>
      </c>
      <c r="K103" s="25">
        <f t="shared" si="74"/>
        <v>601.62166183315094</v>
      </c>
      <c r="L103" s="25">
        <f t="shared" si="74"/>
        <v>-1.2008037220340487E-3</v>
      </c>
      <c r="M103" s="25">
        <f t="shared" si="74"/>
        <v>-1.0172239914723123E-3</v>
      </c>
      <c r="N103" s="25">
        <f t="shared" si="74"/>
        <v>-1.0256368129242172E-3</v>
      </c>
      <c r="O103" s="25">
        <f t="shared" si="74"/>
        <v>-4.9866473040383475E-4</v>
      </c>
      <c r="P103" s="26">
        <f t="shared" si="69"/>
        <v>10933.46304315323</v>
      </c>
    </row>
    <row r="104" spans="2:16" x14ac:dyDescent="0.2">
      <c r="B104" s="18" t="s">
        <v>26</v>
      </c>
      <c r="C104" s="19">
        <v>24</v>
      </c>
      <c r="D104" s="25">
        <f t="shared" ref="D104:O104" si="75">SUMIF($C$19:$C$91,$C$104,D$19:D$91)</f>
        <v>621660.9006891381</v>
      </c>
      <c r="E104" s="25">
        <f t="shared" si="75"/>
        <v>566167.86753080576</v>
      </c>
      <c r="F104" s="25">
        <f t="shared" si="75"/>
        <v>477945.92599363689</v>
      </c>
      <c r="G104" s="25">
        <f t="shared" si="75"/>
        <v>439857.59408616845</v>
      </c>
      <c r="H104" s="25">
        <f t="shared" si="75"/>
        <v>416561.55429852393</v>
      </c>
      <c r="I104" s="25">
        <f t="shared" si="75"/>
        <v>332773.5327155288</v>
      </c>
      <c r="J104" s="25">
        <f t="shared" si="75"/>
        <v>313802.86839801254</v>
      </c>
      <c r="K104" s="25">
        <f t="shared" si="75"/>
        <v>151938.70807468682</v>
      </c>
      <c r="L104" s="25">
        <f t="shared" si="75"/>
        <v>-0.27863332803394836</v>
      </c>
      <c r="M104" s="25">
        <f t="shared" si="75"/>
        <v>-0.29234301198800805</v>
      </c>
      <c r="N104" s="25">
        <f t="shared" si="75"/>
        <v>-0.29451714748705859</v>
      </c>
      <c r="O104" s="25">
        <f t="shared" si="75"/>
        <v>-0.30919381008342062</v>
      </c>
      <c r="P104" s="26">
        <f t="shared" si="69"/>
        <v>3320707.7770992038</v>
      </c>
    </row>
    <row r="105" spans="2:16" x14ac:dyDescent="0.2">
      <c r="B105" s="18" t="s">
        <v>33</v>
      </c>
      <c r="C105" s="19">
        <v>25</v>
      </c>
      <c r="D105" s="25">
        <f t="shared" ref="D105:O105" si="76">SUMIF($C$19:$C$91,$C$105,D$19:D$91)</f>
        <v>220112.00166679177</v>
      </c>
      <c r="E105" s="25">
        <f t="shared" si="76"/>
        <v>198599.5405438242</v>
      </c>
      <c r="F105" s="25">
        <f t="shared" si="76"/>
        <v>168281.07202213383</v>
      </c>
      <c r="G105" s="25">
        <f t="shared" si="76"/>
        <v>165407.12274916304</v>
      </c>
      <c r="H105" s="25">
        <f t="shared" si="76"/>
        <v>129854.54798734901</v>
      </c>
      <c r="I105" s="25">
        <f t="shared" si="76"/>
        <v>97321.657565198344</v>
      </c>
      <c r="J105" s="25">
        <f t="shared" si="76"/>
        <v>98353.619967989216</v>
      </c>
      <c r="K105" s="25">
        <f t="shared" si="76"/>
        <v>41684.168492768214</v>
      </c>
      <c r="L105" s="25">
        <f t="shared" si="76"/>
        <v>0.21080377333598452</v>
      </c>
      <c r="M105" s="25">
        <f t="shared" si="76"/>
        <v>0.22762267383302101</v>
      </c>
      <c r="N105" s="25">
        <f t="shared" si="76"/>
        <v>0.2232654651119178</v>
      </c>
      <c r="O105" s="25">
        <f t="shared" si="76"/>
        <v>0.23984123443030986</v>
      </c>
      <c r="P105" s="26">
        <f t="shared" si="69"/>
        <v>1119614.6325283642</v>
      </c>
    </row>
    <row r="106" spans="2:16" x14ac:dyDescent="0.2">
      <c r="B106" s="18" t="s">
        <v>38</v>
      </c>
      <c r="C106" s="19">
        <v>34</v>
      </c>
      <c r="D106" s="25">
        <f t="shared" ref="D106:N106" si="77">SUMIF($C$19:$C$91,$C$106,D$19:D$91)</f>
        <v>291.20405334521325</v>
      </c>
      <c r="E106" s="25">
        <f t="shared" si="77"/>
        <v>37.645960832175092</v>
      </c>
      <c r="F106" s="25">
        <f t="shared" si="77"/>
        <v>55.073222928295358</v>
      </c>
      <c r="G106" s="25">
        <f t="shared" si="77"/>
        <v>29.251996573721815</v>
      </c>
      <c r="H106" s="25">
        <f t="shared" si="77"/>
        <v>20.310151298639685</v>
      </c>
      <c r="I106" s="25">
        <f t="shared" si="77"/>
        <v>11.468489337857166</v>
      </c>
      <c r="J106" s="25">
        <f t="shared" si="77"/>
        <v>9.218443745102304</v>
      </c>
      <c r="K106" s="25">
        <f t="shared" si="77"/>
        <v>3.6261526104409763</v>
      </c>
      <c r="L106" s="25">
        <f t="shared" si="77"/>
        <v>2.117068286907133E-5</v>
      </c>
      <c r="M106" s="25">
        <f t="shared" si="77"/>
        <v>3.9081093440226443E-5</v>
      </c>
      <c r="N106" s="25">
        <f t="shared" si="77"/>
        <v>8.8214908023106196E-4</v>
      </c>
      <c r="O106" s="25">
        <f>SUMIF($C$19:$C$91,$C$105,O$19:O$91)</f>
        <v>0.23984123443030986</v>
      </c>
      <c r="P106" s="26">
        <f t="shared" si="69"/>
        <v>458.03925430673257</v>
      </c>
    </row>
    <row r="107" spans="2:16" x14ac:dyDescent="0.2">
      <c r="B107" s="18" t="s">
        <v>31</v>
      </c>
      <c r="C107" s="19">
        <v>41</v>
      </c>
      <c r="D107" s="25">
        <f t="shared" ref="D107:O107" si="78">SUMIF($C$19:$C$91,$C$107,D$19:D$91)</f>
        <v>19298.86019896781</v>
      </c>
      <c r="E107" s="25">
        <f t="shared" si="78"/>
        <v>20256.815728852667</v>
      </c>
      <c r="F107" s="25">
        <f t="shared" si="78"/>
        <v>18079.139741850959</v>
      </c>
      <c r="G107" s="25">
        <f t="shared" si="78"/>
        <v>17703.300311045794</v>
      </c>
      <c r="H107" s="25">
        <f t="shared" si="78"/>
        <v>17078.123356238611</v>
      </c>
      <c r="I107" s="25">
        <f t="shared" si="78"/>
        <v>14709.580235333407</v>
      </c>
      <c r="J107" s="25">
        <f t="shared" si="78"/>
        <v>12634.756002811653</v>
      </c>
      <c r="K107" s="25">
        <f t="shared" si="78"/>
        <v>13869.649305910347</v>
      </c>
      <c r="L107" s="25">
        <f t="shared" si="78"/>
        <v>0.11468035792161235</v>
      </c>
      <c r="M107" s="25">
        <f t="shared" si="78"/>
        <v>0.11039430075965483</v>
      </c>
      <c r="N107" s="25">
        <f t="shared" si="78"/>
        <v>0.11158161272590671</v>
      </c>
      <c r="O107" s="25">
        <f t="shared" si="78"/>
        <v>0.11182146589602984</v>
      </c>
      <c r="P107" s="26">
        <f t="shared" si="69"/>
        <v>133630.67335874855</v>
      </c>
    </row>
    <row r="108" spans="2:16" x14ac:dyDescent="0.2">
      <c r="B108" s="8" t="s">
        <v>40</v>
      </c>
      <c r="C108" s="19">
        <v>43</v>
      </c>
      <c r="D108" s="25">
        <f>SUMIF($C$19:$C$91,$C$108,D$19:D$91)</f>
        <v>0</v>
      </c>
      <c r="E108" s="25">
        <f t="shared" ref="E108:O108" si="79">SUMIF($C$19:$C$91,$C$108,E$19:E$91)</f>
        <v>0</v>
      </c>
      <c r="F108" s="25">
        <f t="shared" si="79"/>
        <v>0</v>
      </c>
      <c r="G108" s="25">
        <f t="shared" si="79"/>
        <v>0</v>
      </c>
      <c r="H108" s="25">
        <f t="shared" si="79"/>
        <v>0</v>
      </c>
      <c r="I108" s="25">
        <f t="shared" si="79"/>
        <v>0</v>
      </c>
      <c r="J108" s="25">
        <f t="shared" si="79"/>
        <v>0</v>
      </c>
      <c r="K108" s="25">
        <f t="shared" si="79"/>
        <v>0</v>
      </c>
      <c r="L108" s="25">
        <f t="shared" si="79"/>
        <v>0</v>
      </c>
      <c r="M108" s="25">
        <f t="shared" si="79"/>
        <v>0</v>
      </c>
      <c r="N108" s="25">
        <f t="shared" si="79"/>
        <v>0</v>
      </c>
      <c r="O108" s="25">
        <f t="shared" si="79"/>
        <v>0</v>
      </c>
      <c r="P108" s="26">
        <f t="shared" si="69"/>
        <v>0</v>
      </c>
    </row>
    <row r="109" spans="2:16" x14ac:dyDescent="0.2">
      <c r="B109" s="24"/>
      <c r="C109" s="72"/>
      <c r="D109" s="59">
        <f>SUM(D98:D108)</f>
        <v>985557.00000000012</v>
      </c>
      <c r="E109" s="59">
        <f t="shared" ref="E109:O109" si="80">SUM(E98:E108)</f>
        <v>893945</v>
      </c>
      <c r="F109" s="59">
        <f t="shared" si="80"/>
        <v>759720</v>
      </c>
      <c r="G109" s="59">
        <f t="shared" si="80"/>
        <v>707745.00000000012</v>
      </c>
      <c r="H109" s="59">
        <f t="shared" si="80"/>
        <v>641418</v>
      </c>
      <c r="I109" s="59">
        <f t="shared" si="80"/>
        <v>511469</v>
      </c>
      <c r="J109" s="59">
        <f t="shared" si="80"/>
        <v>485731</v>
      </c>
      <c r="K109" s="59">
        <f t="shared" si="80"/>
        <v>236863.99999999997</v>
      </c>
      <c r="L109" s="59">
        <f t="shared" si="80"/>
        <v>-2.0000000000000004</v>
      </c>
      <c r="M109" s="59">
        <f t="shared" si="80"/>
        <v>-2</v>
      </c>
      <c r="N109" s="59">
        <f t="shared" si="80"/>
        <v>-1.9999999999999996</v>
      </c>
      <c r="O109" s="59">
        <f t="shared" si="80"/>
        <v>-1.7801910419677234</v>
      </c>
      <c r="P109" s="60">
        <f>SUM(P98:P108)</f>
        <v>5222441.2198089585</v>
      </c>
    </row>
    <row r="110" spans="2:16" x14ac:dyDescent="0.2">
      <c r="B110" s="3"/>
      <c r="C110" s="3"/>
      <c r="D110" s="6">
        <f t="shared" ref="D110:P110" si="81">D94-D109</f>
        <v>0</v>
      </c>
      <c r="E110" s="6">
        <f t="shared" si="81"/>
        <v>0</v>
      </c>
      <c r="F110" s="6">
        <f t="shared" si="81"/>
        <v>0</v>
      </c>
      <c r="G110" s="6">
        <f t="shared" si="81"/>
        <v>0</v>
      </c>
      <c r="H110" s="6">
        <f t="shared" si="81"/>
        <v>0</v>
      </c>
      <c r="I110" s="6">
        <f t="shared" si="81"/>
        <v>0</v>
      </c>
      <c r="J110" s="6">
        <f t="shared" si="81"/>
        <v>0</v>
      </c>
      <c r="K110" s="6">
        <f t="shared" si="81"/>
        <v>0</v>
      </c>
      <c r="L110" s="6">
        <f t="shared" si="81"/>
        <v>0</v>
      </c>
      <c r="M110" s="6">
        <f t="shared" si="81"/>
        <v>0</v>
      </c>
      <c r="N110" s="6">
        <f t="shared" si="81"/>
        <v>0</v>
      </c>
      <c r="O110" s="6">
        <f t="shared" si="81"/>
        <v>-0.21980895803227662</v>
      </c>
      <c r="P110" s="6">
        <f t="shared" si="81"/>
        <v>-0.21980895847082138</v>
      </c>
    </row>
    <row r="111" spans="2:16" x14ac:dyDescent="0.2">
      <c r="B111" s="3"/>
      <c r="C111" s="3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6"/>
    </row>
    <row r="112" spans="2:16" x14ac:dyDescent="0.2">
      <c r="B112" s="52"/>
      <c r="C112" s="53"/>
      <c r="D112" s="101" t="s">
        <v>48</v>
      </c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2"/>
    </row>
    <row r="113" spans="2:16" x14ac:dyDescent="0.2">
      <c r="B113" s="61" t="s">
        <v>35</v>
      </c>
      <c r="C113" s="50" t="s">
        <v>34</v>
      </c>
      <c r="D113" s="50" t="s">
        <v>41</v>
      </c>
      <c r="E113" s="50" t="s">
        <v>15</v>
      </c>
      <c r="F113" s="50" t="s">
        <v>16</v>
      </c>
      <c r="G113" s="50" t="s">
        <v>17</v>
      </c>
      <c r="H113" s="50" t="s">
        <v>18</v>
      </c>
      <c r="I113" s="50" t="s">
        <v>19</v>
      </c>
      <c r="J113" s="50" t="s">
        <v>20</v>
      </c>
      <c r="K113" s="50" t="s">
        <v>21</v>
      </c>
      <c r="L113" s="50" t="s">
        <v>22</v>
      </c>
      <c r="M113" s="50" t="s">
        <v>23</v>
      </c>
      <c r="N113" s="50" t="s">
        <v>24</v>
      </c>
      <c r="O113" s="50" t="s">
        <v>25</v>
      </c>
      <c r="P113" s="58" t="s">
        <v>13</v>
      </c>
    </row>
    <row r="114" spans="2:16" x14ac:dyDescent="0.2">
      <c r="B114" s="18" t="s">
        <v>27</v>
      </c>
      <c r="C114" s="19">
        <v>2</v>
      </c>
      <c r="D114" s="28">
        <v>18256040</v>
      </c>
      <c r="E114" s="28">
        <v>18260253.899999999</v>
      </c>
      <c r="F114" s="28">
        <v>16911276.600000001</v>
      </c>
      <c r="G114" s="28">
        <v>16131839.300000001</v>
      </c>
      <c r="H114" s="28">
        <v>18544525.899999999</v>
      </c>
      <c r="I114" s="28">
        <v>23732706.400000002</v>
      </c>
      <c r="J114" s="28">
        <v>27362272.300000001</v>
      </c>
      <c r="K114" s="28">
        <v>27292202.400000002</v>
      </c>
      <c r="L114" s="28">
        <v>26584985.800000001</v>
      </c>
      <c r="M114" s="28">
        <v>21144452.299999997</v>
      </c>
      <c r="N114" s="28">
        <v>17280657</v>
      </c>
      <c r="O114" s="28">
        <v>18169646.199999999</v>
      </c>
      <c r="P114" s="20">
        <f t="shared" ref="P114:P121" si="82">SUM(D114:O114)</f>
        <v>249670858.10000002</v>
      </c>
    </row>
    <row r="115" spans="2:16" x14ac:dyDescent="0.2">
      <c r="B115" s="18" t="s">
        <v>28</v>
      </c>
      <c r="C115" s="19">
        <v>7</v>
      </c>
      <c r="D115" s="28">
        <v>414774.10000000003</v>
      </c>
      <c r="E115" s="28">
        <v>488868.6</v>
      </c>
      <c r="F115" s="28">
        <v>471527.7</v>
      </c>
      <c r="G115" s="28">
        <v>380122.3</v>
      </c>
      <c r="H115" s="28">
        <v>374740.3</v>
      </c>
      <c r="I115" s="28">
        <v>379248.10000000003</v>
      </c>
      <c r="J115" s="28">
        <v>361391.4</v>
      </c>
      <c r="K115" s="28">
        <v>378822.1</v>
      </c>
      <c r="L115" s="28">
        <v>410694.60000000003</v>
      </c>
      <c r="M115" s="28">
        <v>537775.4</v>
      </c>
      <c r="N115" s="28">
        <v>612428.4</v>
      </c>
      <c r="O115" s="28">
        <v>502969.30000000005</v>
      </c>
      <c r="P115" s="20">
        <f t="shared" si="82"/>
        <v>5313362.3000000007</v>
      </c>
    </row>
    <row r="116" spans="2:16" x14ac:dyDescent="0.2">
      <c r="B116" s="18" t="s">
        <v>29</v>
      </c>
      <c r="C116" s="19">
        <v>11</v>
      </c>
      <c r="D116" s="28">
        <v>2777467</v>
      </c>
      <c r="E116" s="28">
        <v>2905453</v>
      </c>
      <c r="F116" s="28">
        <v>2758988</v>
      </c>
      <c r="G116" s="28">
        <v>3452875</v>
      </c>
      <c r="H116" s="28">
        <v>4102061</v>
      </c>
      <c r="I116" s="28">
        <v>4610609</v>
      </c>
      <c r="J116" s="28">
        <v>5331883</v>
      </c>
      <c r="K116" s="28">
        <v>4043180</v>
      </c>
      <c r="L116" s="28">
        <v>3956104</v>
      </c>
      <c r="M116" s="28">
        <v>3590094</v>
      </c>
      <c r="N116" s="28">
        <v>3007536</v>
      </c>
      <c r="O116" s="28">
        <v>2364168</v>
      </c>
      <c r="P116" s="20">
        <f t="shared" si="82"/>
        <v>42900418</v>
      </c>
    </row>
    <row r="117" spans="2:16" x14ac:dyDescent="0.2">
      <c r="B117" s="18" t="s">
        <v>30</v>
      </c>
      <c r="C117" s="19">
        <v>22</v>
      </c>
      <c r="D117" s="28">
        <v>158739.70000000001</v>
      </c>
      <c r="E117" s="28">
        <v>196022.5</v>
      </c>
      <c r="F117" s="28">
        <v>281886.5</v>
      </c>
      <c r="G117" s="28">
        <v>530486.10000000009</v>
      </c>
      <c r="H117" s="28">
        <v>544862.89999999991</v>
      </c>
      <c r="I117" s="28">
        <v>766134.39999999991</v>
      </c>
      <c r="J117" s="28">
        <v>617688.19999999995</v>
      </c>
      <c r="K117" s="28">
        <v>621080.5</v>
      </c>
      <c r="L117" s="28">
        <v>669653.80000000005</v>
      </c>
      <c r="M117" s="28">
        <v>445574.69999999995</v>
      </c>
      <c r="N117" s="28">
        <v>383627.19999999995</v>
      </c>
      <c r="O117" s="28">
        <v>173236.8</v>
      </c>
      <c r="P117" s="20">
        <f t="shared" si="82"/>
        <v>5388993.2999999998</v>
      </c>
    </row>
    <row r="118" spans="2:16" x14ac:dyDescent="0.2">
      <c r="B118" s="18" t="s">
        <v>26</v>
      </c>
      <c r="C118" s="19">
        <v>24</v>
      </c>
      <c r="D118" s="28">
        <v>104591725.5</v>
      </c>
      <c r="E118" s="28">
        <v>105006409.59999999</v>
      </c>
      <c r="F118" s="28">
        <v>104626311.7</v>
      </c>
      <c r="G118" s="28">
        <v>105283617.5</v>
      </c>
      <c r="H118" s="28">
        <v>120813716.40000001</v>
      </c>
      <c r="I118" s="28">
        <v>147872872.09999999</v>
      </c>
      <c r="J118" s="28">
        <v>158270987.19999999</v>
      </c>
      <c r="K118" s="28">
        <v>156853010.40000001</v>
      </c>
      <c r="L118" s="28">
        <v>155385816.60000002</v>
      </c>
      <c r="M118" s="28">
        <v>128055031.09999999</v>
      </c>
      <c r="N118" s="28">
        <v>110160621.40000001</v>
      </c>
      <c r="O118" s="28">
        <v>107414346.69999999</v>
      </c>
      <c r="P118" s="20">
        <f t="shared" si="82"/>
        <v>1504334466.2</v>
      </c>
    </row>
    <row r="119" spans="2:16" x14ac:dyDescent="0.2">
      <c r="B119" s="18" t="s">
        <v>33</v>
      </c>
      <c r="C119" s="19">
        <v>25</v>
      </c>
      <c r="D119" s="28">
        <v>45185976.399999999</v>
      </c>
      <c r="E119" s="28">
        <v>45609994</v>
      </c>
      <c r="F119" s="28">
        <v>47030997.399999999</v>
      </c>
      <c r="G119" s="28">
        <v>50456190</v>
      </c>
      <c r="H119" s="28">
        <v>48355913.399999999</v>
      </c>
      <c r="I119" s="28">
        <v>55788693.899999999</v>
      </c>
      <c r="J119" s="28">
        <v>60990605.799999997</v>
      </c>
      <c r="K119" s="28">
        <v>57733477.299999997</v>
      </c>
      <c r="L119" s="28">
        <v>59310919.899999999</v>
      </c>
      <c r="M119" s="28">
        <v>53937143.200000003</v>
      </c>
      <c r="N119" s="28">
        <v>45248312.299999997</v>
      </c>
      <c r="O119" s="28">
        <v>48986563.600000001</v>
      </c>
      <c r="P119" s="20">
        <f t="shared" si="82"/>
        <v>618634787.20000005</v>
      </c>
    </row>
    <row r="120" spans="2:16" x14ac:dyDescent="0.2">
      <c r="B120" s="18" t="s">
        <v>38</v>
      </c>
      <c r="C120" s="19">
        <v>34</v>
      </c>
      <c r="D120" s="28">
        <v>59780.2</v>
      </c>
      <c r="E120" s="28">
        <v>8645.6999999999989</v>
      </c>
      <c r="F120" s="28">
        <v>15391.8</v>
      </c>
      <c r="G120" s="28">
        <v>8923.1</v>
      </c>
      <c r="H120" s="28">
        <v>7563.2</v>
      </c>
      <c r="I120" s="28">
        <v>6574.2</v>
      </c>
      <c r="J120" s="28">
        <v>5716.5</v>
      </c>
      <c r="K120" s="28">
        <v>5022.3</v>
      </c>
      <c r="L120" s="28">
        <v>5956.5</v>
      </c>
      <c r="M120" s="28">
        <v>9260.6</v>
      </c>
      <c r="N120" s="28">
        <v>178781.6</v>
      </c>
      <c r="O120" s="28">
        <v>393214.60000000003</v>
      </c>
      <c r="P120" s="20">
        <f t="shared" si="82"/>
        <v>704830.3</v>
      </c>
    </row>
    <row r="121" spans="2:16" x14ac:dyDescent="0.2">
      <c r="B121" s="15" t="s">
        <v>31</v>
      </c>
      <c r="C121" s="16">
        <v>41</v>
      </c>
      <c r="D121" s="28">
        <v>22752510.800000001</v>
      </c>
      <c r="E121" s="28">
        <v>24600083</v>
      </c>
      <c r="F121" s="28">
        <v>22553153.900000002</v>
      </c>
      <c r="G121" s="28">
        <v>22789138.900000002</v>
      </c>
      <c r="H121" s="28">
        <v>26653291.899999999</v>
      </c>
      <c r="I121" s="28">
        <v>27616296</v>
      </c>
      <c r="J121" s="28">
        <v>25914446.199999999</v>
      </c>
      <c r="K121" s="28">
        <v>28463964.599999998</v>
      </c>
      <c r="L121" s="28">
        <v>32266014.100000001</v>
      </c>
      <c r="M121" s="28">
        <v>26158875.599999998</v>
      </c>
      <c r="N121" s="28">
        <v>22613795.900000002</v>
      </c>
      <c r="O121" s="28">
        <v>22839064.199999999</v>
      </c>
      <c r="P121" s="20">
        <f t="shared" si="82"/>
        <v>305220635.09999996</v>
      </c>
    </row>
    <row r="122" spans="2:16" x14ac:dyDescent="0.2">
      <c r="B122" s="15"/>
      <c r="C122" s="21"/>
      <c r="D122" s="22">
        <f t="shared" ref="D122:P122" si="83">SUM(D114:D121)</f>
        <v>194197013.69999999</v>
      </c>
      <c r="E122" s="22">
        <f t="shared" si="83"/>
        <v>197075730.29999998</v>
      </c>
      <c r="F122" s="22">
        <f t="shared" si="83"/>
        <v>194649533.60000002</v>
      </c>
      <c r="G122" s="22">
        <f t="shared" si="83"/>
        <v>199033192.19999999</v>
      </c>
      <c r="H122" s="22">
        <f t="shared" si="83"/>
        <v>219396675</v>
      </c>
      <c r="I122" s="22">
        <f t="shared" si="83"/>
        <v>260773134.09999999</v>
      </c>
      <c r="J122" s="22">
        <f t="shared" si="83"/>
        <v>278854990.59999996</v>
      </c>
      <c r="K122" s="22">
        <f t="shared" si="83"/>
        <v>275390759.60000002</v>
      </c>
      <c r="L122" s="22">
        <f t="shared" si="83"/>
        <v>278590145.30000001</v>
      </c>
      <c r="M122" s="22">
        <f t="shared" si="83"/>
        <v>233878206.89999998</v>
      </c>
      <c r="N122" s="22">
        <f t="shared" si="83"/>
        <v>199485759.80000001</v>
      </c>
      <c r="O122" s="22">
        <f t="shared" si="83"/>
        <v>200843209.39999998</v>
      </c>
      <c r="P122" s="23">
        <f t="shared" si="83"/>
        <v>2732168350.5000005</v>
      </c>
    </row>
    <row r="123" spans="2:16" x14ac:dyDescent="0.2">
      <c r="B123" s="3"/>
      <c r="C123" s="3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3"/>
    </row>
    <row r="124" spans="2:16" x14ac:dyDescent="0.2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2:16" x14ac:dyDescent="0.2">
      <c r="B125" s="52"/>
      <c r="C125" s="53"/>
      <c r="D125" s="101" t="s">
        <v>49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</row>
    <row r="126" spans="2:16" x14ac:dyDescent="0.2">
      <c r="B126" s="61" t="s">
        <v>35</v>
      </c>
      <c r="C126" s="50" t="s">
        <v>34</v>
      </c>
      <c r="D126" s="50" t="str">
        <f t="shared" ref="D126:O126" si="84">D113</f>
        <v>Jan</v>
      </c>
      <c r="E126" s="50" t="str">
        <f t="shared" si="84"/>
        <v>Feb</v>
      </c>
      <c r="F126" s="50" t="str">
        <f t="shared" si="84"/>
        <v>Mar</v>
      </c>
      <c r="G126" s="50" t="str">
        <f t="shared" si="84"/>
        <v>Apr</v>
      </c>
      <c r="H126" s="50" t="str">
        <f t="shared" si="84"/>
        <v>May</v>
      </c>
      <c r="I126" s="50" t="str">
        <f t="shared" si="84"/>
        <v>Jun</v>
      </c>
      <c r="J126" s="50" t="str">
        <f t="shared" si="84"/>
        <v>Jul</v>
      </c>
      <c r="K126" s="50" t="str">
        <f t="shared" si="84"/>
        <v>Aug</v>
      </c>
      <c r="L126" s="50" t="str">
        <f t="shared" si="84"/>
        <v>Sep</v>
      </c>
      <c r="M126" s="50" t="str">
        <f t="shared" si="84"/>
        <v>Oct</v>
      </c>
      <c r="N126" s="50" t="str">
        <f t="shared" si="84"/>
        <v>Nov</v>
      </c>
      <c r="O126" s="50" t="str">
        <f t="shared" si="84"/>
        <v>Dec</v>
      </c>
      <c r="P126" s="58" t="s">
        <v>13</v>
      </c>
    </row>
    <row r="127" spans="2:16" x14ac:dyDescent="0.2">
      <c r="B127" s="18" t="s">
        <v>27</v>
      </c>
      <c r="C127" s="19">
        <v>2</v>
      </c>
      <c r="D127" s="28">
        <f t="shared" ref="D127:O127" si="85">D114</f>
        <v>18256040</v>
      </c>
      <c r="E127" s="28">
        <f t="shared" si="85"/>
        <v>18260253.899999999</v>
      </c>
      <c r="F127" s="28">
        <f t="shared" si="85"/>
        <v>16911276.600000001</v>
      </c>
      <c r="G127" s="28">
        <f t="shared" si="85"/>
        <v>16131839.300000001</v>
      </c>
      <c r="H127" s="28">
        <f t="shared" si="85"/>
        <v>18544525.899999999</v>
      </c>
      <c r="I127" s="28">
        <f t="shared" si="85"/>
        <v>23732706.400000002</v>
      </c>
      <c r="J127" s="28">
        <f t="shared" si="85"/>
        <v>27362272.300000001</v>
      </c>
      <c r="K127" s="28">
        <f t="shared" si="85"/>
        <v>27292202.400000002</v>
      </c>
      <c r="L127" s="28">
        <f t="shared" si="85"/>
        <v>26584985.800000001</v>
      </c>
      <c r="M127" s="28">
        <f t="shared" si="85"/>
        <v>21144452.299999997</v>
      </c>
      <c r="N127" s="28">
        <f t="shared" si="85"/>
        <v>17280657</v>
      </c>
      <c r="O127" s="28">
        <f t="shared" si="85"/>
        <v>18169646.199999999</v>
      </c>
      <c r="P127" s="20">
        <f>SUM(D127:O127)</f>
        <v>249670858.10000002</v>
      </c>
    </row>
    <row r="128" spans="2:16" x14ac:dyDescent="0.2">
      <c r="B128" s="18" t="s">
        <v>28</v>
      </c>
      <c r="C128" s="19">
        <v>7</v>
      </c>
      <c r="D128" s="28">
        <f t="shared" ref="D128:O128" si="86">D115</f>
        <v>414774.10000000003</v>
      </c>
      <c r="E128" s="28">
        <f t="shared" si="86"/>
        <v>488868.6</v>
      </c>
      <c r="F128" s="28">
        <f t="shared" si="86"/>
        <v>471527.7</v>
      </c>
      <c r="G128" s="28">
        <f t="shared" si="86"/>
        <v>380122.3</v>
      </c>
      <c r="H128" s="28">
        <f t="shared" si="86"/>
        <v>374740.3</v>
      </c>
      <c r="I128" s="28">
        <f t="shared" si="86"/>
        <v>379248.10000000003</v>
      </c>
      <c r="J128" s="28">
        <f t="shared" si="86"/>
        <v>361391.4</v>
      </c>
      <c r="K128" s="28">
        <f t="shared" si="86"/>
        <v>378822.1</v>
      </c>
      <c r="L128" s="28">
        <f t="shared" si="86"/>
        <v>410694.60000000003</v>
      </c>
      <c r="M128" s="28">
        <f t="shared" si="86"/>
        <v>537775.4</v>
      </c>
      <c r="N128" s="28">
        <f t="shared" si="86"/>
        <v>612428.4</v>
      </c>
      <c r="O128" s="28">
        <f t="shared" si="86"/>
        <v>502969.30000000005</v>
      </c>
      <c r="P128" s="20">
        <f>SUM(D128:O128)</f>
        <v>5313362.3000000007</v>
      </c>
    </row>
    <row r="129" spans="2:16" x14ac:dyDescent="0.2">
      <c r="B129" s="18" t="s">
        <v>29</v>
      </c>
      <c r="C129" s="19">
        <v>11</v>
      </c>
      <c r="D129" s="28">
        <f t="shared" ref="D129:O129" si="87">D116</f>
        <v>2777467</v>
      </c>
      <c r="E129" s="28">
        <f t="shared" si="87"/>
        <v>2905453</v>
      </c>
      <c r="F129" s="28">
        <f t="shared" si="87"/>
        <v>2758988</v>
      </c>
      <c r="G129" s="28">
        <f t="shared" si="87"/>
        <v>3452875</v>
      </c>
      <c r="H129" s="28">
        <f t="shared" si="87"/>
        <v>4102061</v>
      </c>
      <c r="I129" s="28">
        <f t="shared" si="87"/>
        <v>4610609</v>
      </c>
      <c r="J129" s="28">
        <f t="shared" si="87"/>
        <v>5331883</v>
      </c>
      <c r="K129" s="28">
        <f t="shared" si="87"/>
        <v>4043180</v>
      </c>
      <c r="L129" s="28">
        <f t="shared" si="87"/>
        <v>3956104</v>
      </c>
      <c r="M129" s="28">
        <f t="shared" si="87"/>
        <v>3590094</v>
      </c>
      <c r="N129" s="28">
        <f t="shared" si="87"/>
        <v>3007536</v>
      </c>
      <c r="O129" s="28">
        <f t="shared" si="87"/>
        <v>2364168</v>
      </c>
      <c r="P129" s="20">
        <f>SUM(D129:O129)</f>
        <v>42900418</v>
      </c>
    </row>
    <row r="130" spans="2:16" x14ac:dyDescent="0.2">
      <c r="B130" s="18" t="s">
        <v>30</v>
      </c>
      <c r="C130" s="19">
        <v>22</v>
      </c>
      <c r="D130" s="28">
        <f t="shared" ref="D130:O130" si="88">D117</f>
        <v>158739.70000000001</v>
      </c>
      <c r="E130" s="28">
        <f t="shared" si="88"/>
        <v>196022.5</v>
      </c>
      <c r="F130" s="28">
        <f t="shared" si="88"/>
        <v>281886.5</v>
      </c>
      <c r="G130" s="28">
        <f t="shared" si="88"/>
        <v>530486.10000000009</v>
      </c>
      <c r="H130" s="28">
        <f t="shared" si="88"/>
        <v>544862.89999999991</v>
      </c>
      <c r="I130" s="28">
        <f t="shared" si="88"/>
        <v>766134.39999999991</v>
      </c>
      <c r="J130" s="28">
        <f t="shared" si="88"/>
        <v>617688.19999999995</v>
      </c>
      <c r="K130" s="28">
        <f t="shared" si="88"/>
        <v>621080.5</v>
      </c>
      <c r="L130" s="28">
        <f t="shared" si="88"/>
        <v>669653.80000000005</v>
      </c>
      <c r="M130" s="28">
        <f t="shared" si="88"/>
        <v>445574.69999999995</v>
      </c>
      <c r="N130" s="28">
        <f t="shared" si="88"/>
        <v>383627.19999999995</v>
      </c>
      <c r="O130" s="28">
        <f t="shared" si="88"/>
        <v>173236.8</v>
      </c>
      <c r="P130" s="20">
        <f>SUM(D130:O130)</f>
        <v>5388993.2999999998</v>
      </c>
    </row>
    <row r="131" spans="2:16" x14ac:dyDescent="0.2">
      <c r="B131" s="15" t="s">
        <v>26</v>
      </c>
      <c r="C131" s="16">
        <v>24</v>
      </c>
      <c r="D131" s="28">
        <f t="shared" ref="D131:O131" si="89">D118</f>
        <v>104591725.5</v>
      </c>
      <c r="E131" s="28">
        <f t="shared" si="89"/>
        <v>105006409.59999999</v>
      </c>
      <c r="F131" s="28">
        <f t="shared" si="89"/>
        <v>104626311.7</v>
      </c>
      <c r="G131" s="28">
        <f t="shared" si="89"/>
        <v>105283617.5</v>
      </c>
      <c r="H131" s="28">
        <f t="shared" si="89"/>
        <v>120813716.40000001</v>
      </c>
      <c r="I131" s="28">
        <f t="shared" si="89"/>
        <v>147872872.09999999</v>
      </c>
      <c r="J131" s="28">
        <f t="shared" si="89"/>
        <v>158270987.19999999</v>
      </c>
      <c r="K131" s="28">
        <f t="shared" si="89"/>
        <v>156853010.40000001</v>
      </c>
      <c r="L131" s="28">
        <f t="shared" si="89"/>
        <v>155385816.60000002</v>
      </c>
      <c r="M131" s="28">
        <f t="shared" si="89"/>
        <v>128055031.09999999</v>
      </c>
      <c r="N131" s="28">
        <f t="shared" si="89"/>
        <v>110160621.40000001</v>
      </c>
      <c r="O131" s="28">
        <f t="shared" si="89"/>
        <v>107414346.69999999</v>
      </c>
      <c r="P131" s="20">
        <f>SUM(D131:O131)</f>
        <v>1504334466.2</v>
      </c>
    </row>
    <row r="132" spans="2:16" x14ac:dyDescent="0.2">
      <c r="B132" s="15"/>
      <c r="C132" s="21"/>
      <c r="D132" s="22">
        <f t="shared" ref="D132:P132" si="90">SUM(D127:D131)</f>
        <v>126198746.3</v>
      </c>
      <c r="E132" s="22">
        <f t="shared" si="90"/>
        <v>126857007.59999999</v>
      </c>
      <c r="F132" s="22">
        <f t="shared" si="90"/>
        <v>125049990.5</v>
      </c>
      <c r="G132" s="22">
        <f t="shared" si="90"/>
        <v>125778940.2</v>
      </c>
      <c r="H132" s="22">
        <f t="shared" si="90"/>
        <v>144379906.5</v>
      </c>
      <c r="I132" s="22">
        <f t="shared" si="90"/>
        <v>177361570</v>
      </c>
      <c r="J132" s="22">
        <f t="shared" si="90"/>
        <v>191944222.09999999</v>
      </c>
      <c r="K132" s="22">
        <f t="shared" si="90"/>
        <v>189188295.40000001</v>
      </c>
      <c r="L132" s="22">
        <f t="shared" si="90"/>
        <v>187007254.80000001</v>
      </c>
      <c r="M132" s="22">
        <f t="shared" si="90"/>
        <v>153772927.5</v>
      </c>
      <c r="N132" s="22">
        <f t="shared" si="90"/>
        <v>131444870</v>
      </c>
      <c r="O132" s="22">
        <f t="shared" si="90"/>
        <v>128624366.99999999</v>
      </c>
      <c r="P132" s="23">
        <f t="shared" si="90"/>
        <v>1807608097.9000001</v>
      </c>
    </row>
    <row r="133" spans="2:16" x14ac:dyDescent="0.2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2:16" x14ac:dyDescent="0.2">
      <c r="B134" s="52"/>
      <c r="C134" s="53"/>
      <c r="D134" s="101" t="s">
        <v>50</v>
      </c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2"/>
    </row>
    <row r="135" spans="2:16" x14ac:dyDescent="0.2">
      <c r="B135" s="61" t="s">
        <v>35</v>
      </c>
      <c r="C135" s="50" t="s">
        <v>34</v>
      </c>
      <c r="D135" s="50" t="str">
        <f t="shared" ref="D135:O135" si="91">D113</f>
        <v>Jan</v>
      </c>
      <c r="E135" s="50" t="str">
        <f t="shared" si="91"/>
        <v>Feb</v>
      </c>
      <c r="F135" s="50" t="str">
        <f t="shared" si="91"/>
        <v>Mar</v>
      </c>
      <c r="G135" s="50" t="str">
        <f t="shared" si="91"/>
        <v>Apr</v>
      </c>
      <c r="H135" s="50" t="str">
        <f t="shared" si="91"/>
        <v>May</v>
      </c>
      <c r="I135" s="50" t="str">
        <f t="shared" si="91"/>
        <v>Jun</v>
      </c>
      <c r="J135" s="50" t="str">
        <f t="shared" si="91"/>
        <v>Jul</v>
      </c>
      <c r="K135" s="50" t="str">
        <f t="shared" si="91"/>
        <v>Aug</v>
      </c>
      <c r="L135" s="50" t="str">
        <f t="shared" si="91"/>
        <v>Sep</v>
      </c>
      <c r="M135" s="50" t="str">
        <f t="shared" si="91"/>
        <v>Oct</v>
      </c>
      <c r="N135" s="50" t="str">
        <f t="shared" si="91"/>
        <v>Nov</v>
      </c>
      <c r="O135" s="50" t="str">
        <f t="shared" si="91"/>
        <v>Dec</v>
      </c>
      <c r="P135" s="58" t="s">
        <v>13</v>
      </c>
    </row>
    <row r="136" spans="2:16" x14ac:dyDescent="0.2">
      <c r="B136" s="18" t="s">
        <v>28</v>
      </c>
      <c r="C136" s="19">
        <v>7</v>
      </c>
      <c r="D136" s="28">
        <f t="shared" ref="D136:O136" si="92">D115</f>
        <v>414774.10000000003</v>
      </c>
      <c r="E136" s="28">
        <f t="shared" si="92"/>
        <v>488868.6</v>
      </c>
      <c r="F136" s="28">
        <f t="shared" si="92"/>
        <v>471527.7</v>
      </c>
      <c r="G136" s="28">
        <f t="shared" si="92"/>
        <v>380122.3</v>
      </c>
      <c r="H136" s="28">
        <f t="shared" si="92"/>
        <v>374740.3</v>
      </c>
      <c r="I136" s="28">
        <f t="shared" si="92"/>
        <v>379248.10000000003</v>
      </c>
      <c r="J136" s="28">
        <f t="shared" si="92"/>
        <v>361391.4</v>
      </c>
      <c r="K136" s="28">
        <f t="shared" si="92"/>
        <v>378822.1</v>
      </c>
      <c r="L136" s="28">
        <f t="shared" si="92"/>
        <v>410694.60000000003</v>
      </c>
      <c r="M136" s="28">
        <f t="shared" si="92"/>
        <v>537775.4</v>
      </c>
      <c r="N136" s="28">
        <f t="shared" si="92"/>
        <v>612428.4</v>
      </c>
      <c r="O136" s="28">
        <f t="shared" si="92"/>
        <v>502969.30000000005</v>
      </c>
      <c r="P136" s="20">
        <f t="shared" ref="P136:P141" si="93">SUM(D136:O136)</f>
        <v>5313362.3000000007</v>
      </c>
    </row>
    <row r="137" spans="2:16" x14ac:dyDescent="0.2">
      <c r="B137" s="18" t="s">
        <v>29</v>
      </c>
      <c r="C137" s="19">
        <v>11</v>
      </c>
      <c r="D137" s="28">
        <f t="shared" ref="D137:O137" si="94">D116</f>
        <v>2777467</v>
      </c>
      <c r="E137" s="28">
        <f t="shared" si="94"/>
        <v>2905453</v>
      </c>
      <c r="F137" s="28">
        <f t="shared" si="94"/>
        <v>2758988</v>
      </c>
      <c r="G137" s="28">
        <f t="shared" si="94"/>
        <v>3452875</v>
      </c>
      <c r="H137" s="28">
        <f t="shared" si="94"/>
        <v>4102061</v>
      </c>
      <c r="I137" s="28">
        <f t="shared" si="94"/>
        <v>4610609</v>
      </c>
      <c r="J137" s="28">
        <f t="shared" si="94"/>
        <v>5331883</v>
      </c>
      <c r="K137" s="28">
        <f t="shared" si="94"/>
        <v>4043180</v>
      </c>
      <c r="L137" s="28">
        <f t="shared" si="94"/>
        <v>3956104</v>
      </c>
      <c r="M137" s="28">
        <f t="shared" si="94"/>
        <v>3590094</v>
      </c>
      <c r="N137" s="28">
        <f t="shared" si="94"/>
        <v>3007536</v>
      </c>
      <c r="O137" s="28">
        <f t="shared" si="94"/>
        <v>2364168</v>
      </c>
      <c r="P137" s="20">
        <f t="shared" si="93"/>
        <v>42900418</v>
      </c>
    </row>
    <row r="138" spans="2:16" x14ac:dyDescent="0.2">
      <c r="B138" s="18" t="s">
        <v>30</v>
      </c>
      <c r="C138" s="19">
        <v>22</v>
      </c>
      <c r="D138" s="28">
        <f t="shared" ref="D138:O138" si="95">D117</f>
        <v>158739.70000000001</v>
      </c>
      <c r="E138" s="28">
        <f t="shared" si="95"/>
        <v>196022.5</v>
      </c>
      <c r="F138" s="28">
        <f t="shared" si="95"/>
        <v>281886.5</v>
      </c>
      <c r="G138" s="28">
        <f t="shared" si="95"/>
        <v>530486.10000000009</v>
      </c>
      <c r="H138" s="28">
        <f t="shared" si="95"/>
        <v>544862.89999999991</v>
      </c>
      <c r="I138" s="28">
        <f t="shared" si="95"/>
        <v>766134.39999999991</v>
      </c>
      <c r="J138" s="28">
        <f t="shared" si="95"/>
        <v>617688.19999999995</v>
      </c>
      <c r="K138" s="28">
        <f t="shared" si="95"/>
        <v>621080.5</v>
      </c>
      <c r="L138" s="28">
        <f t="shared" si="95"/>
        <v>669653.80000000005</v>
      </c>
      <c r="M138" s="28">
        <f t="shared" si="95"/>
        <v>445574.69999999995</v>
      </c>
      <c r="N138" s="28">
        <f t="shared" si="95"/>
        <v>383627.19999999995</v>
      </c>
      <c r="O138" s="28">
        <f t="shared" si="95"/>
        <v>173236.8</v>
      </c>
      <c r="P138" s="20">
        <f t="shared" si="93"/>
        <v>5388993.2999999998</v>
      </c>
    </row>
    <row r="139" spans="2:16" x14ac:dyDescent="0.2">
      <c r="B139" s="18" t="s">
        <v>26</v>
      </c>
      <c r="C139" s="19">
        <v>24</v>
      </c>
      <c r="D139" s="28">
        <f t="shared" ref="D139:O139" si="96">D118</f>
        <v>104591725.5</v>
      </c>
      <c r="E139" s="28">
        <f t="shared" si="96"/>
        <v>105006409.59999999</v>
      </c>
      <c r="F139" s="28">
        <f t="shared" si="96"/>
        <v>104626311.7</v>
      </c>
      <c r="G139" s="28">
        <f t="shared" si="96"/>
        <v>105283617.5</v>
      </c>
      <c r="H139" s="28">
        <f t="shared" si="96"/>
        <v>120813716.40000001</v>
      </c>
      <c r="I139" s="28">
        <f t="shared" si="96"/>
        <v>147872872.09999999</v>
      </c>
      <c r="J139" s="28">
        <f t="shared" si="96"/>
        <v>158270987.19999999</v>
      </c>
      <c r="K139" s="28">
        <f t="shared" si="96"/>
        <v>156853010.40000001</v>
      </c>
      <c r="L139" s="28">
        <f t="shared" si="96"/>
        <v>155385816.60000002</v>
      </c>
      <c r="M139" s="28">
        <f t="shared" si="96"/>
        <v>128055031.09999999</v>
      </c>
      <c r="N139" s="28">
        <f t="shared" si="96"/>
        <v>110160621.40000001</v>
      </c>
      <c r="O139" s="28">
        <f t="shared" si="96"/>
        <v>107414346.69999999</v>
      </c>
      <c r="P139" s="20">
        <f t="shared" si="93"/>
        <v>1504334466.2</v>
      </c>
    </row>
    <row r="140" spans="2:16" x14ac:dyDescent="0.2">
      <c r="B140" s="18" t="s">
        <v>33</v>
      </c>
      <c r="C140" s="19">
        <v>25</v>
      </c>
      <c r="D140" s="28">
        <f t="shared" ref="D140:O140" si="97">D119</f>
        <v>45185976.399999999</v>
      </c>
      <c r="E140" s="28">
        <f t="shared" si="97"/>
        <v>45609994</v>
      </c>
      <c r="F140" s="28">
        <f t="shared" si="97"/>
        <v>47030997.399999999</v>
      </c>
      <c r="G140" s="28">
        <f t="shared" si="97"/>
        <v>50456190</v>
      </c>
      <c r="H140" s="28">
        <f t="shared" si="97"/>
        <v>48355913.399999999</v>
      </c>
      <c r="I140" s="28">
        <f t="shared" si="97"/>
        <v>55788693.899999999</v>
      </c>
      <c r="J140" s="28">
        <f t="shared" si="97"/>
        <v>60990605.799999997</v>
      </c>
      <c r="K140" s="28">
        <f t="shared" si="97"/>
        <v>57733477.299999997</v>
      </c>
      <c r="L140" s="28">
        <f t="shared" si="97"/>
        <v>59310919.899999999</v>
      </c>
      <c r="M140" s="28">
        <f t="shared" si="97"/>
        <v>53937143.200000003</v>
      </c>
      <c r="N140" s="28">
        <f t="shared" si="97"/>
        <v>45248312.299999997</v>
      </c>
      <c r="O140" s="28">
        <f t="shared" si="97"/>
        <v>48986563.600000001</v>
      </c>
      <c r="P140" s="20">
        <f t="shared" si="93"/>
        <v>618634787.20000005</v>
      </c>
    </row>
    <row r="141" spans="2:16" x14ac:dyDescent="0.2">
      <c r="B141" s="18" t="s">
        <v>38</v>
      </c>
      <c r="C141" s="19">
        <v>34</v>
      </c>
      <c r="D141" s="28">
        <f t="shared" ref="D141:O141" si="98">D120</f>
        <v>59780.2</v>
      </c>
      <c r="E141" s="28">
        <f t="shared" si="98"/>
        <v>8645.6999999999989</v>
      </c>
      <c r="F141" s="28">
        <f t="shared" si="98"/>
        <v>15391.8</v>
      </c>
      <c r="G141" s="28">
        <f t="shared" si="98"/>
        <v>8923.1</v>
      </c>
      <c r="H141" s="28">
        <f t="shared" si="98"/>
        <v>7563.2</v>
      </c>
      <c r="I141" s="28">
        <f t="shared" si="98"/>
        <v>6574.2</v>
      </c>
      <c r="J141" s="28">
        <f t="shared" si="98"/>
        <v>5716.5</v>
      </c>
      <c r="K141" s="28">
        <f t="shared" si="98"/>
        <v>5022.3</v>
      </c>
      <c r="L141" s="28">
        <f t="shared" si="98"/>
        <v>5956.5</v>
      </c>
      <c r="M141" s="28">
        <f t="shared" si="98"/>
        <v>9260.6</v>
      </c>
      <c r="N141" s="28">
        <f t="shared" si="98"/>
        <v>178781.6</v>
      </c>
      <c r="O141" s="28">
        <f t="shared" si="98"/>
        <v>393214.60000000003</v>
      </c>
      <c r="P141" s="20">
        <f t="shared" si="93"/>
        <v>704830.3</v>
      </c>
    </row>
    <row r="142" spans="2:16" x14ac:dyDescent="0.2">
      <c r="B142" s="24"/>
      <c r="C142" s="14"/>
      <c r="D142" s="22">
        <f>SUM(D136:D141)</f>
        <v>153188462.89999998</v>
      </c>
      <c r="E142" s="22">
        <f t="shared" ref="E142:O142" si="99">SUM(E136:E141)</f>
        <v>154215393.39999998</v>
      </c>
      <c r="F142" s="22">
        <f t="shared" si="99"/>
        <v>155185103.10000002</v>
      </c>
      <c r="G142" s="22">
        <f t="shared" si="99"/>
        <v>160112214</v>
      </c>
      <c r="H142" s="22">
        <f t="shared" si="99"/>
        <v>174198857.19999999</v>
      </c>
      <c r="I142" s="22">
        <f t="shared" si="99"/>
        <v>209424131.69999999</v>
      </c>
      <c r="J142" s="22">
        <f t="shared" si="99"/>
        <v>225578272.09999996</v>
      </c>
      <c r="K142" s="22">
        <f t="shared" si="99"/>
        <v>219634592.60000002</v>
      </c>
      <c r="L142" s="22">
        <f t="shared" si="99"/>
        <v>219739145.40000004</v>
      </c>
      <c r="M142" s="22">
        <f t="shared" si="99"/>
        <v>186574878.99999997</v>
      </c>
      <c r="N142" s="22">
        <f t="shared" si="99"/>
        <v>159591306.90000001</v>
      </c>
      <c r="O142" s="22">
        <f t="shared" si="99"/>
        <v>159834498.99999997</v>
      </c>
      <c r="P142" s="23">
        <f>SUM(P136:P141)</f>
        <v>2177276857.3000002</v>
      </c>
    </row>
    <row r="143" spans="2:16" x14ac:dyDescent="0.2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2:16" x14ac:dyDescent="0.2">
      <c r="B144" s="52"/>
      <c r="C144" s="53"/>
      <c r="D144" s="101" t="s">
        <v>51</v>
      </c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2"/>
    </row>
    <row r="145" spans="2:16" x14ac:dyDescent="0.2">
      <c r="B145" s="61" t="s">
        <v>35</v>
      </c>
      <c r="C145" s="50" t="s">
        <v>34</v>
      </c>
      <c r="D145" s="50" t="str">
        <f t="shared" ref="D145:O145" si="100">D113</f>
        <v>Jan</v>
      </c>
      <c r="E145" s="50" t="str">
        <f t="shared" si="100"/>
        <v>Feb</v>
      </c>
      <c r="F145" s="50" t="str">
        <f t="shared" si="100"/>
        <v>Mar</v>
      </c>
      <c r="G145" s="50" t="str">
        <f t="shared" si="100"/>
        <v>Apr</v>
      </c>
      <c r="H145" s="50" t="str">
        <f t="shared" si="100"/>
        <v>May</v>
      </c>
      <c r="I145" s="50" t="str">
        <f t="shared" si="100"/>
        <v>Jun</v>
      </c>
      <c r="J145" s="50" t="str">
        <f t="shared" si="100"/>
        <v>Jul</v>
      </c>
      <c r="K145" s="50" t="str">
        <f t="shared" si="100"/>
        <v>Aug</v>
      </c>
      <c r="L145" s="50" t="str">
        <f t="shared" si="100"/>
        <v>Sep</v>
      </c>
      <c r="M145" s="50" t="str">
        <f t="shared" si="100"/>
        <v>Oct</v>
      </c>
      <c r="N145" s="50" t="str">
        <f t="shared" si="100"/>
        <v>Nov</v>
      </c>
      <c r="O145" s="50" t="str">
        <f t="shared" si="100"/>
        <v>Dec</v>
      </c>
      <c r="P145" s="58" t="s">
        <v>13</v>
      </c>
    </row>
    <row r="146" spans="2:16" x14ac:dyDescent="0.2">
      <c r="B146" s="18" t="s">
        <v>27</v>
      </c>
      <c r="C146" s="19">
        <v>2</v>
      </c>
      <c r="D146" s="28">
        <f t="shared" ref="D146:O146" si="101">D114</f>
        <v>18256040</v>
      </c>
      <c r="E146" s="28">
        <f t="shared" si="101"/>
        <v>18260253.899999999</v>
      </c>
      <c r="F146" s="28">
        <f t="shared" si="101"/>
        <v>16911276.600000001</v>
      </c>
      <c r="G146" s="28">
        <f t="shared" si="101"/>
        <v>16131839.300000001</v>
      </c>
      <c r="H146" s="28">
        <f t="shared" si="101"/>
        <v>18544525.899999999</v>
      </c>
      <c r="I146" s="28">
        <f t="shared" si="101"/>
        <v>23732706.400000002</v>
      </c>
      <c r="J146" s="28">
        <f t="shared" si="101"/>
        <v>27362272.300000001</v>
      </c>
      <c r="K146" s="28">
        <f t="shared" si="101"/>
        <v>27292202.400000002</v>
      </c>
      <c r="L146" s="28">
        <f t="shared" si="101"/>
        <v>26584985.800000001</v>
      </c>
      <c r="M146" s="28">
        <f t="shared" si="101"/>
        <v>21144452.299999997</v>
      </c>
      <c r="N146" s="28">
        <f t="shared" si="101"/>
        <v>17280657</v>
      </c>
      <c r="O146" s="28">
        <f t="shared" si="101"/>
        <v>18169646.199999999</v>
      </c>
      <c r="P146" s="20">
        <f t="shared" ref="P146:P154" si="102">SUM(D146:O146)</f>
        <v>249670858.10000002</v>
      </c>
    </row>
    <row r="147" spans="2:16" x14ac:dyDescent="0.2">
      <c r="B147" s="18" t="s">
        <v>28</v>
      </c>
      <c r="C147" s="19">
        <v>7</v>
      </c>
      <c r="D147" s="28">
        <f t="shared" ref="D147:O147" si="103">D115</f>
        <v>414774.10000000003</v>
      </c>
      <c r="E147" s="28">
        <f t="shared" si="103"/>
        <v>488868.6</v>
      </c>
      <c r="F147" s="28">
        <f t="shared" si="103"/>
        <v>471527.7</v>
      </c>
      <c r="G147" s="28">
        <f t="shared" si="103"/>
        <v>380122.3</v>
      </c>
      <c r="H147" s="28">
        <f t="shared" si="103"/>
        <v>374740.3</v>
      </c>
      <c r="I147" s="28">
        <f t="shared" si="103"/>
        <v>379248.10000000003</v>
      </c>
      <c r="J147" s="28">
        <f t="shared" si="103"/>
        <v>361391.4</v>
      </c>
      <c r="K147" s="28">
        <f t="shared" si="103"/>
        <v>378822.1</v>
      </c>
      <c r="L147" s="28">
        <f t="shared" si="103"/>
        <v>410694.60000000003</v>
      </c>
      <c r="M147" s="28">
        <f t="shared" si="103"/>
        <v>537775.4</v>
      </c>
      <c r="N147" s="28">
        <f t="shared" si="103"/>
        <v>612428.4</v>
      </c>
      <c r="O147" s="28">
        <f t="shared" si="103"/>
        <v>502969.30000000005</v>
      </c>
      <c r="P147" s="20">
        <f t="shared" si="102"/>
        <v>5313362.3000000007</v>
      </c>
    </row>
    <row r="148" spans="2:16" x14ac:dyDescent="0.2">
      <c r="B148" s="18" t="s">
        <v>39</v>
      </c>
      <c r="C148" s="19">
        <v>8</v>
      </c>
      <c r="D148" s="28">
        <v>3332615.8</v>
      </c>
      <c r="E148" s="28">
        <v>2898183.1</v>
      </c>
      <c r="F148" s="28">
        <v>2911346.9</v>
      </c>
      <c r="G148" s="28">
        <v>2616646.4</v>
      </c>
      <c r="H148" s="28">
        <v>2497353.9</v>
      </c>
      <c r="I148" s="28">
        <v>2334193.4</v>
      </c>
      <c r="J148" s="28">
        <v>2403998.9</v>
      </c>
      <c r="K148" s="28">
        <v>2766874.3</v>
      </c>
      <c r="L148" s="28">
        <v>2765918.5</v>
      </c>
      <c r="M148" s="28">
        <v>3080362.7</v>
      </c>
      <c r="N148" s="28">
        <v>3180211.3</v>
      </c>
      <c r="O148" s="28">
        <v>3402585.6</v>
      </c>
      <c r="P148" s="20">
        <f t="shared" si="102"/>
        <v>34190290.800000004</v>
      </c>
    </row>
    <row r="149" spans="2:16" x14ac:dyDescent="0.2">
      <c r="B149" s="18" t="s">
        <v>29</v>
      </c>
      <c r="C149" s="19">
        <v>11</v>
      </c>
      <c r="D149" s="28">
        <f t="shared" ref="D149:O149" si="104">D116</f>
        <v>2777467</v>
      </c>
      <c r="E149" s="28">
        <f t="shared" si="104"/>
        <v>2905453</v>
      </c>
      <c r="F149" s="28">
        <f t="shared" si="104"/>
        <v>2758988</v>
      </c>
      <c r="G149" s="28">
        <f t="shared" si="104"/>
        <v>3452875</v>
      </c>
      <c r="H149" s="28">
        <f t="shared" si="104"/>
        <v>4102061</v>
      </c>
      <c r="I149" s="28">
        <f t="shared" si="104"/>
        <v>4610609</v>
      </c>
      <c r="J149" s="28">
        <f t="shared" si="104"/>
        <v>5331883</v>
      </c>
      <c r="K149" s="28">
        <f t="shared" si="104"/>
        <v>4043180</v>
      </c>
      <c r="L149" s="28">
        <f t="shared" si="104"/>
        <v>3956104</v>
      </c>
      <c r="M149" s="28">
        <f t="shared" si="104"/>
        <v>3590094</v>
      </c>
      <c r="N149" s="28">
        <f t="shared" si="104"/>
        <v>3007536</v>
      </c>
      <c r="O149" s="28">
        <f t="shared" si="104"/>
        <v>2364168</v>
      </c>
      <c r="P149" s="20">
        <f t="shared" si="102"/>
        <v>42900418</v>
      </c>
    </row>
    <row r="150" spans="2:16" x14ac:dyDescent="0.2">
      <c r="B150" s="18" t="s">
        <v>30</v>
      </c>
      <c r="C150" s="19">
        <v>22</v>
      </c>
      <c r="D150" s="28">
        <f t="shared" ref="D150:O150" si="105">D117</f>
        <v>158739.70000000001</v>
      </c>
      <c r="E150" s="28">
        <f t="shared" si="105"/>
        <v>196022.5</v>
      </c>
      <c r="F150" s="28">
        <f t="shared" si="105"/>
        <v>281886.5</v>
      </c>
      <c r="G150" s="28">
        <f t="shared" si="105"/>
        <v>530486.10000000009</v>
      </c>
      <c r="H150" s="28">
        <f t="shared" si="105"/>
        <v>544862.89999999991</v>
      </c>
      <c r="I150" s="28">
        <f t="shared" si="105"/>
        <v>766134.39999999991</v>
      </c>
      <c r="J150" s="28">
        <f t="shared" si="105"/>
        <v>617688.19999999995</v>
      </c>
      <c r="K150" s="28">
        <f t="shared" si="105"/>
        <v>621080.5</v>
      </c>
      <c r="L150" s="28">
        <f t="shared" si="105"/>
        <v>669653.80000000005</v>
      </c>
      <c r="M150" s="28">
        <f t="shared" si="105"/>
        <v>445574.69999999995</v>
      </c>
      <c r="N150" s="28">
        <f t="shared" si="105"/>
        <v>383627.19999999995</v>
      </c>
      <c r="O150" s="28">
        <f t="shared" si="105"/>
        <v>173236.8</v>
      </c>
      <c r="P150" s="20">
        <f t="shared" si="102"/>
        <v>5388993.2999999998</v>
      </c>
    </row>
    <row r="151" spans="2:16" x14ac:dyDescent="0.2">
      <c r="B151" s="18" t="s">
        <v>26</v>
      </c>
      <c r="C151" s="19">
        <v>24</v>
      </c>
      <c r="D151" s="28">
        <f t="shared" ref="D151:O151" si="106">D118</f>
        <v>104591725.5</v>
      </c>
      <c r="E151" s="28">
        <f t="shared" si="106"/>
        <v>105006409.59999999</v>
      </c>
      <c r="F151" s="28">
        <f t="shared" si="106"/>
        <v>104626311.7</v>
      </c>
      <c r="G151" s="28">
        <f t="shared" si="106"/>
        <v>105283617.5</v>
      </c>
      <c r="H151" s="28">
        <f t="shared" si="106"/>
        <v>120813716.40000001</v>
      </c>
      <c r="I151" s="28">
        <f t="shared" si="106"/>
        <v>147872872.09999999</v>
      </c>
      <c r="J151" s="28">
        <f t="shared" si="106"/>
        <v>158270987.19999999</v>
      </c>
      <c r="K151" s="28">
        <f t="shared" si="106"/>
        <v>156853010.40000001</v>
      </c>
      <c r="L151" s="28">
        <f t="shared" si="106"/>
        <v>155385816.60000002</v>
      </c>
      <c r="M151" s="28">
        <f t="shared" si="106"/>
        <v>128055031.09999999</v>
      </c>
      <c r="N151" s="28">
        <f t="shared" si="106"/>
        <v>110160621.40000001</v>
      </c>
      <c r="O151" s="28">
        <f t="shared" si="106"/>
        <v>107414346.69999999</v>
      </c>
      <c r="P151" s="20">
        <f t="shared" si="102"/>
        <v>1504334466.2</v>
      </c>
    </row>
    <row r="152" spans="2:16" x14ac:dyDescent="0.2">
      <c r="B152" s="18" t="s">
        <v>33</v>
      </c>
      <c r="C152" s="19">
        <v>25</v>
      </c>
      <c r="D152" s="28">
        <f t="shared" ref="D152:O152" si="107">D119</f>
        <v>45185976.399999999</v>
      </c>
      <c r="E152" s="28">
        <f t="shared" si="107"/>
        <v>45609994</v>
      </c>
      <c r="F152" s="28">
        <f t="shared" si="107"/>
        <v>47030997.399999999</v>
      </c>
      <c r="G152" s="28">
        <f t="shared" si="107"/>
        <v>50456190</v>
      </c>
      <c r="H152" s="28">
        <f t="shared" si="107"/>
        <v>48355913.399999999</v>
      </c>
      <c r="I152" s="28">
        <f t="shared" si="107"/>
        <v>55788693.899999999</v>
      </c>
      <c r="J152" s="28">
        <f t="shared" si="107"/>
        <v>60990605.799999997</v>
      </c>
      <c r="K152" s="28">
        <f t="shared" si="107"/>
        <v>57733477.299999997</v>
      </c>
      <c r="L152" s="28">
        <f t="shared" si="107"/>
        <v>59310919.899999999</v>
      </c>
      <c r="M152" s="28">
        <f t="shared" si="107"/>
        <v>53937143.200000003</v>
      </c>
      <c r="N152" s="28">
        <f t="shared" si="107"/>
        <v>45248312.299999997</v>
      </c>
      <c r="O152" s="28">
        <f t="shared" si="107"/>
        <v>48986563.600000001</v>
      </c>
      <c r="P152" s="20">
        <f t="shared" si="102"/>
        <v>618634787.20000005</v>
      </c>
    </row>
    <row r="153" spans="2:16" x14ac:dyDescent="0.2">
      <c r="B153" s="18" t="s">
        <v>38</v>
      </c>
      <c r="C153" s="19">
        <v>34</v>
      </c>
      <c r="D153" s="28">
        <f t="shared" ref="D153:O153" si="108">D120</f>
        <v>59780.2</v>
      </c>
      <c r="E153" s="28">
        <f t="shared" si="108"/>
        <v>8645.6999999999989</v>
      </c>
      <c r="F153" s="28">
        <f t="shared" si="108"/>
        <v>15391.8</v>
      </c>
      <c r="G153" s="28">
        <f t="shared" si="108"/>
        <v>8923.1</v>
      </c>
      <c r="H153" s="28">
        <f t="shared" si="108"/>
        <v>7563.2</v>
      </c>
      <c r="I153" s="28">
        <f t="shared" si="108"/>
        <v>6574.2</v>
      </c>
      <c r="J153" s="28">
        <f t="shared" si="108"/>
        <v>5716.5</v>
      </c>
      <c r="K153" s="28">
        <f t="shared" si="108"/>
        <v>5022.3</v>
      </c>
      <c r="L153" s="28">
        <f t="shared" si="108"/>
        <v>5956.5</v>
      </c>
      <c r="M153" s="28">
        <f t="shared" si="108"/>
        <v>9260.6</v>
      </c>
      <c r="N153" s="28">
        <f t="shared" si="108"/>
        <v>178781.6</v>
      </c>
      <c r="O153" s="28">
        <f t="shared" si="108"/>
        <v>393214.60000000003</v>
      </c>
      <c r="P153" s="20">
        <f t="shared" si="102"/>
        <v>704830.3</v>
      </c>
    </row>
    <row r="154" spans="2:16" x14ac:dyDescent="0.2">
      <c r="B154" s="15" t="s">
        <v>31</v>
      </c>
      <c r="C154" s="16">
        <v>41</v>
      </c>
      <c r="D154" s="28">
        <f t="shared" ref="D154:O154" si="109">D121</f>
        <v>22752510.800000001</v>
      </c>
      <c r="E154" s="28">
        <f t="shared" si="109"/>
        <v>24600083</v>
      </c>
      <c r="F154" s="28">
        <f t="shared" si="109"/>
        <v>22553153.900000002</v>
      </c>
      <c r="G154" s="28">
        <f t="shared" si="109"/>
        <v>22789138.900000002</v>
      </c>
      <c r="H154" s="28">
        <f t="shared" si="109"/>
        <v>26653291.899999999</v>
      </c>
      <c r="I154" s="28">
        <f t="shared" si="109"/>
        <v>27616296</v>
      </c>
      <c r="J154" s="28">
        <f t="shared" si="109"/>
        <v>25914446.199999999</v>
      </c>
      <c r="K154" s="28">
        <f t="shared" si="109"/>
        <v>28463964.599999998</v>
      </c>
      <c r="L154" s="28">
        <f t="shared" si="109"/>
        <v>32266014.100000001</v>
      </c>
      <c r="M154" s="28">
        <f t="shared" si="109"/>
        <v>26158875.599999998</v>
      </c>
      <c r="N154" s="28">
        <f t="shared" si="109"/>
        <v>22613795.900000002</v>
      </c>
      <c r="O154" s="28">
        <f t="shared" si="109"/>
        <v>22839064.199999999</v>
      </c>
      <c r="P154" s="20">
        <f t="shared" si="102"/>
        <v>305220635.09999996</v>
      </c>
    </row>
    <row r="155" spans="2:16" x14ac:dyDescent="0.2">
      <c r="B155" s="15"/>
      <c r="C155" s="21"/>
      <c r="D155" s="22">
        <f t="shared" ref="D155:P155" si="110">SUM(D146:D154)</f>
        <v>197529629.5</v>
      </c>
      <c r="E155" s="22">
        <f t="shared" si="110"/>
        <v>199973913.39999998</v>
      </c>
      <c r="F155" s="22">
        <f t="shared" si="110"/>
        <v>197560880.50000003</v>
      </c>
      <c r="G155" s="22">
        <f t="shared" si="110"/>
        <v>201649838.59999999</v>
      </c>
      <c r="H155" s="22">
        <f t="shared" si="110"/>
        <v>221894028.90000001</v>
      </c>
      <c r="I155" s="22">
        <f t="shared" si="110"/>
        <v>263107327.5</v>
      </c>
      <c r="J155" s="22">
        <f t="shared" si="110"/>
        <v>281258989.5</v>
      </c>
      <c r="K155" s="22">
        <f t="shared" si="110"/>
        <v>278157633.90000004</v>
      </c>
      <c r="L155" s="22">
        <f t="shared" si="110"/>
        <v>281356063.80000001</v>
      </c>
      <c r="M155" s="22">
        <f t="shared" si="110"/>
        <v>236958569.59999996</v>
      </c>
      <c r="N155" s="22">
        <f t="shared" si="110"/>
        <v>202665971.10000002</v>
      </c>
      <c r="O155" s="22">
        <f t="shared" si="110"/>
        <v>204245794.99999997</v>
      </c>
      <c r="P155" s="23">
        <f t="shared" si="110"/>
        <v>2766358641.3000002</v>
      </c>
    </row>
    <row r="156" spans="2:16" x14ac:dyDescent="0.2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2:16" x14ac:dyDescent="0.2">
      <c r="B157" s="52"/>
      <c r="C157" s="53"/>
      <c r="D157" s="101" t="s">
        <v>52</v>
      </c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2"/>
    </row>
    <row r="158" spans="2:16" x14ac:dyDescent="0.2">
      <c r="B158" s="61" t="s">
        <v>35</v>
      </c>
      <c r="C158" s="50" t="s">
        <v>34</v>
      </c>
      <c r="D158" s="50" t="str">
        <f t="shared" ref="D158:O158" si="111">D113</f>
        <v>Jan</v>
      </c>
      <c r="E158" s="50" t="str">
        <f t="shared" si="111"/>
        <v>Feb</v>
      </c>
      <c r="F158" s="50" t="str">
        <f t="shared" si="111"/>
        <v>Mar</v>
      </c>
      <c r="G158" s="50" t="str">
        <f t="shared" si="111"/>
        <v>Apr</v>
      </c>
      <c r="H158" s="50" t="str">
        <f t="shared" si="111"/>
        <v>May</v>
      </c>
      <c r="I158" s="50" t="str">
        <f t="shared" si="111"/>
        <v>Jun</v>
      </c>
      <c r="J158" s="50" t="str">
        <f t="shared" si="111"/>
        <v>Jul</v>
      </c>
      <c r="K158" s="50" t="str">
        <f t="shared" si="111"/>
        <v>Aug</v>
      </c>
      <c r="L158" s="50" t="str">
        <f t="shared" si="111"/>
        <v>Sep</v>
      </c>
      <c r="M158" s="50" t="str">
        <f t="shared" si="111"/>
        <v>Oct</v>
      </c>
      <c r="N158" s="50" t="str">
        <f t="shared" si="111"/>
        <v>Nov</v>
      </c>
      <c r="O158" s="50" t="str">
        <f t="shared" si="111"/>
        <v>Dec</v>
      </c>
      <c r="P158" s="58" t="s">
        <v>13</v>
      </c>
    </row>
    <row r="159" spans="2:16" x14ac:dyDescent="0.2">
      <c r="B159" s="18" t="s">
        <v>29</v>
      </c>
      <c r="C159" s="19">
        <v>11</v>
      </c>
      <c r="D159" s="28">
        <f t="shared" ref="D159:O159" si="112">D116</f>
        <v>2777467</v>
      </c>
      <c r="E159" s="28">
        <f t="shared" si="112"/>
        <v>2905453</v>
      </c>
      <c r="F159" s="28">
        <f t="shared" si="112"/>
        <v>2758988</v>
      </c>
      <c r="G159" s="28">
        <f t="shared" si="112"/>
        <v>3452875</v>
      </c>
      <c r="H159" s="28">
        <f t="shared" si="112"/>
        <v>4102061</v>
      </c>
      <c r="I159" s="28">
        <f t="shared" si="112"/>
        <v>4610609</v>
      </c>
      <c r="J159" s="28">
        <f t="shared" si="112"/>
        <v>5331883</v>
      </c>
      <c r="K159" s="28">
        <f t="shared" si="112"/>
        <v>4043180</v>
      </c>
      <c r="L159" s="28">
        <f t="shared" si="112"/>
        <v>3956104</v>
      </c>
      <c r="M159" s="28">
        <f t="shared" si="112"/>
        <v>3590094</v>
      </c>
      <c r="N159" s="28">
        <f t="shared" si="112"/>
        <v>3007536</v>
      </c>
      <c r="O159" s="28">
        <f t="shared" si="112"/>
        <v>2364168</v>
      </c>
      <c r="P159" s="20">
        <f>SUM(D159:O159)</f>
        <v>42900418</v>
      </c>
    </row>
    <row r="160" spans="2:16" x14ac:dyDescent="0.2">
      <c r="B160" s="18" t="s">
        <v>33</v>
      </c>
      <c r="C160" s="19">
        <v>25</v>
      </c>
      <c r="D160" s="28">
        <f t="shared" ref="D160:O160" si="113">D119</f>
        <v>45185976.399999999</v>
      </c>
      <c r="E160" s="28">
        <f t="shared" si="113"/>
        <v>45609994</v>
      </c>
      <c r="F160" s="28">
        <f t="shared" si="113"/>
        <v>47030997.399999999</v>
      </c>
      <c r="G160" s="28">
        <f t="shared" si="113"/>
        <v>50456190</v>
      </c>
      <c r="H160" s="28">
        <f t="shared" si="113"/>
        <v>48355913.399999999</v>
      </c>
      <c r="I160" s="28">
        <f t="shared" si="113"/>
        <v>55788693.899999999</v>
      </c>
      <c r="J160" s="28">
        <f t="shared" si="113"/>
        <v>60990605.799999997</v>
      </c>
      <c r="K160" s="28">
        <f t="shared" si="113"/>
        <v>57733477.299999997</v>
      </c>
      <c r="L160" s="28">
        <f t="shared" si="113"/>
        <v>59310919.899999999</v>
      </c>
      <c r="M160" s="28">
        <f t="shared" si="113"/>
        <v>53937143.200000003</v>
      </c>
      <c r="N160" s="28">
        <f t="shared" si="113"/>
        <v>45248312.299999997</v>
      </c>
      <c r="O160" s="28">
        <f t="shared" si="113"/>
        <v>48986563.600000001</v>
      </c>
      <c r="P160" s="20">
        <f>SUM(D160:O160)</f>
        <v>618634787.20000005</v>
      </c>
    </row>
    <row r="161" spans="2:16" x14ac:dyDescent="0.2">
      <c r="B161" s="18" t="s">
        <v>38</v>
      </c>
      <c r="C161" s="19">
        <v>34</v>
      </c>
      <c r="D161" s="28">
        <f t="shared" ref="D161:O161" si="114">D120</f>
        <v>59780.2</v>
      </c>
      <c r="E161" s="28">
        <f t="shared" si="114"/>
        <v>8645.6999999999989</v>
      </c>
      <c r="F161" s="28">
        <f t="shared" si="114"/>
        <v>15391.8</v>
      </c>
      <c r="G161" s="28">
        <f t="shared" si="114"/>
        <v>8923.1</v>
      </c>
      <c r="H161" s="28">
        <f t="shared" si="114"/>
        <v>7563.2</v>
      </c>
      <c r="I161" s="28">
        <f t="shared" si="114"/>
        <v>6574.2</v>
      </c>
      <c r="J161" s="28">
        <f t="shared" si="114"/>
        <v>5716.5</v>
      </c>
      <c r="K161" s="28">
        <f t="shared" si="114"/>
        <v>5022.3</v>
      </c>
      <c r="L161" s="28">
        <f t="shared" si="114"/>
        <v>5956.5</v>
      </c>
      <c r="M161" s="28">
        <f t="shared" si="114"/>
        <v>9260.6</v>
      </c>
      <c r="N161" s="28">
        <f t="shared" si="114"/>
        <v>178781.6</v>
      </c>
      <c r="O161" s="28">
        <f t="shared" si="114"/>
        <v>393214.60000000003</v>
      </c>
      <c r="P161" s="20">
        <f>SUM(D161:O161)</f>
        <v>704830.3</v>
      </c>
    </row>
    <row r="162" spans="2:16" x14ac:dyDescent="0.2">
      <c r="B162" s="15" t="s">
        <v>31</v>
      </c>
      <c r="C162" s="16">
        <v>41</v>
      </c>
      <c r="D162" s="28">
        <f t="shared" ref="D162:O162" si="115">D121</f>
        <v>22752510.800000001</v>
      </c>
      <c r="E162" s="28">
        <f t="shared" si="115"/>
        <v>24600083</v>
      </c>
      <c r="F162" s="28">
        <f t="shared" si="115"/>
        <v>22553153.900000002</v>
      </c>
      <c r="G162" s="28">
        <f t="shared" si="115"/>
        <v>22789138.900000002</v>
      </c>
      <c r="H162" s="28">
        <f t="shared" si="115"/>
        <v>26653291.899999999</v>
      </c>
      <c r="I162" s="28">
        <f t="shared" si="115"/>
        <v>27616296</v>
      </c>
      <c r="J162" s="28">
        <f t="shared" si="115"/>
        <v>25914446.199999999</v>
      </c>
      <c r="K162" s="28">
        <f t="shared" si="115"/>
        <v>28463964.599999998</v>
      </c>
      <c r="L162" s="28">
        <f t="shared" si="115"/>
        <v>32266014.100000001</v>
      </c>
      <c r="M162" s="28">
        <f t="shared" si="115"/>
        <v>26158875.599999998</v>
      </c>
      <c r="N162" s="28">
        <f t="shared" si="115"/>
        <v>22613795.900000002</v>
      </c>
      <c r="O162" s="28">
        <f t="shared" si="115"/>
        <v>22839064.199999999</v>
      </c>
      <c r="P162" s="20">
        <f>SUM(D162:O162)</f>
        <v>305220635.09999996</v>
      </c>
    </row>
    <row r="163" spans="2:16" x14ac:dyDescent="0.2">
      <c r="B163" s="15"/>
      <c r="C163" s="21"/>
      <c r="D163" s="22">
        <f t="shared" ref="D163:P163" si="116">SUM(D159:D162)</f>
        <v>70775734.400000006</v>
      </c>
      <c r="E163" s="22">
        <f t="shared" si="116"/>
        <v>73124175.700000003</v>
      </c>
      <c r="F163" s="22">
        <f t="shared" si="116"/>
        <v>72358531.099999994</v>
      </c>
      <c r="G163" s="22">
        <f t="shared" si="116"/>
        <v>76707127</v>
      </c>
      <c r="H163" s="22">
        <f t="shared" si="116"/>
        <v>79118829.5</v>
      </c>
      <c r="I163" s="22">
        <f t="shared" si="116"/>
        <v>88022173.099999994</v>
      </c>
      <c r="J163" s="22">
        <f t="shared" si="116"/>
        <v>92242651.5</v>
      </c>
      <c r="K163" s="22">
        <f t="shared" si="116"/>
        <v>90245644.199999988</v>
      </c>
      <c r="L163" s="22">
        <f t="shared" si="116"/>
        <v>95538994.5</v>
      </c>
      <c r="M163" s="22">
        <f t="shared" si="116"/>
        <v>83695373.400000006</v>
      </c>
      <c r="N163" s="22">
        <f t="shared" si="116"/>
        <v>71048425.799999997</v>
      </c>
      <c r="O163" s="22">
        <f t="shared" si="116"/>
        <v>74583010.400000006</v>
      </c>
      <c r="P163" s="23">
        <f t="shared" si="116"/>
        <v>967460670.5999999</v>
      </c>
    </row>
    <row r="164" spans="2:16" x14ac:dyDescent="0.2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2:16" x14ac:dyDescent="0.2">
      <c r="B165" s="52"/>
      <c r="C165" s="53"/>
      <c r="D165" s="101" t="s">
        <v>53</v>
      </c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2"/>
    </row>
    <row r="166" spans="2:16" x14ac:dyDescent="0.2">
      <c r="B166" s="61" t="s">
        <v>35</v>
      </c>
      <c r="C166" s="50" t="s">
        <v>34</v>
      </c>
      <c r="D166" s="50" t="str">
        <f t="shared" ref="D166:O166" si="117">D113</f>
        <v>Jan</v>
      </c>
      <c r="E166" s="50" t="str">
        <f t="shared" si="117"/>
        <v>Feb</v>
      </c>
      <c r="F166" s="50" t="str">
        <f t="shared" si="117"/>
        <v>Mar</v>
      </c>
      <c r="G166" s="50" t="str">
        <f t="shared" si="117"/>
        <v>Apr</v>
      </c>
      <c r="H166" s="50" t="str">
        <f t="shared" si="117"/>
        <v>May</v>
      </c>
      <c r="I166" s="50" t="str">
        <f t="shared" si="117"/>
        <v>Jun</v>
      </c>
      <c r="J166" s="50" t="str">
        <f t="shared" si="117"/>
        <v>Jul</v>
      </c>
      <c r="K166" s="50" t="str">
        <f t="shared" si="117"/>
        <v>Aug</v>
      </c>
      <c r="L166" s="50" t="str">
        <f t="shared" si="117"/>
        <v>Sep</v>
      </c>
      <c r="M166" s="50" t="str">
        <f t="shared" si="117"/>
        <v>Oct</v>
      </c>
      <c r="N166" s="50" t="str">
        <f t="shared" si="117"/>
        <v>Nov</v>
      </c>
      <c r="O166" s="50" t="str">
        <f t="shared" si="117"/>
        <v>Dec</v>
      </c>
      <c r="P166" s="58" t="s">
        <v>13</v>
      </c>
    </row>
    <row r="167" spans="2:16" x14ac:dyDescent="0.2">
      <c r="B167" s="18" t="s">
        <v>27</v>
      </c>
      <c r="C167" s="19">
        <v>2</v>
      </c>
      <c r="D167" s="28">
        <f t="shared" ref="D167:O167" si="118">D114</f>
        <v>18256040</v>
      </c>
      <c r="E167" s="28">
        <f t="shared" si="118"/>
        <v>18260253.899999999</v>
      </c>
      <c r="F167" s="28">
        <f t="shared" si="118"/>
        <v>16911276.600000001</v>
      </c>
      <c r="G167" s="28">
        <f t="shared" si="118"/>
        <v>16131839.300000001</v>
      </c>
      <c r="H167" s="28">
        <f t="shared" si="118"/>
        <v>18544525.899999999</v>
      </c>
      <c r="I167" s="28">
        <f t="shared" si="118"/>
        <v>23732706.400000002</v>
      </c>
      <c r="J167" s="28">
        <f t="shared" si="118"/>
        <v>27362272.300000001</v>
      </c>
      <c r="K167" s="28">
        <f t="shared" si="118"/>
        <v>27292202.400000002</v>
      </c>
      <c r="L167" s="28">
        <f t="shared" si="118"/>
        <v>26584985.800000001</v>
      </c>
      <c r="M167" s="28">
        <f t="shared" si="118"/>
        <v>21144452.299999997</v>
      </c>
      <c r="N167" s="28">
        <f t="shared" si="118"/>
        <v>17280657</v>
      </c>
      <c r="O167" s="28">
        <f t="shared" si="118"/>
        <v>18169646.199999999</v>
      </c>
      <c r="P167" s="20">
        <f>SUM(D167:O167)</f>
        <v>249670858.10000002</v>
      </c>
    </row>
    <row r="168" spans="2:16" x14ac:dyDescent="0.2">
      <c r="B168" s="18" t="s">
        <v>26</v>
      </c>
      <c r="C168" s="19">
        <v>24</v>
      </c>
      <c r="D168" s="28">
        <f t="shared" ref="D168:O168" si="119">D118</f>
        <v>104591725.5</v>
      </c>
      <c r="E168" s="28">
        <f t="shared" si="119"/>
        <v>105006409.59999999</v>
      </c>
      <c r="F168" s="28">
        <f t="shared" si="119"/>
        <v>104626311.7</v>
      </c>
      <c r="G168" s="28">
        <f t="shared" si="119"/>
        <v>105283617.5</v>
      </c>
      <c r="H168" s="28">
        <f t="shared" si="119"/>
        <v>120813716.40000001</v>
      </c>
      <c r="I168" s="28">
        <f t="shared" si="119"/>
        <v>147872872.09999999</v>
      </c>
      <c r="J168" s="28">
        <f t="shared" si="119"/>
        <v>158270987.19999999</v>
      </c>
      <c r="K168" s="28">
        <f t="shared" si="119"/>
        <v>156853010.40000001</v>
      </c>
      <c r="L168" s="28">
        <f t="shared" si="119"/>
        <v>155385816.60000002</v>
      </c>
      <c r="M168" s="28">
        <f t="shared" si="119"/>
        <v>128055031.09999999</v>
      </c>
      <c r="N168" s="28">
        <f t="shared" si="119"/>
        <v>110160621.40000001</v>
      </c>
      <c r="O168" s="28">
        <f t="shared" si="119"/>
        <v>107414346.69999999</v>
      </c>
      <c r="P168" s="20">
        <f>SUM(D168:O168)</f>
        <v>1504334466.2</v>
      </c>
    </row>
    <row r="169" spans="2:16" x14ac:dyDescent="0.2">
      <c r="B169" s="18" t="s">
        <v>33</v>
      </c>
      <c r="C169" s="19">
        <v>25</v>
      </c>
      <c r="D169" s="28">
        <f t="shared" ref="D169:O169" si="120">D119</f>
        <v>45185976.399999999</v>
      </c>
      <c r="E169" s="28">
        <f t="shared" si="120"/>
        <v>45609994</v>
      </c>
      <c r="F169" s="28">
        <f t="shared" si="120"/>
        <v>47030997.399999999</v>
      </c>
      <c r="G169" s="28">
        <f t="shared" si="120"/>
        <v>50456190</v>
      </c>
      <c r="H169" s="28">
        <f t="shared" si="120"/>
        <v>48355913.399999999</v>
      </c>
      <c r="I169" s="28">
        <f t="shared" si="120"/>
        <v>55788693.899999999</v>
      </c>
      <c r="J169" s="28">
        <f t="shared" si="120"/>
        <v>60990605.799999997</v>
      </c>
      <c r="K169" s="28">
        <f t="shared" si="120"/>
        <v>57733477.299999997</v>
      </c>
      <c r="L169" s="28">
        <f t="shared" si="120"/>
        <v>59310919.899999999</v>
      </c>
      <c r="M169" s="28">
        <f t="shared" si="120"/>
        <v>53937143.200000003</v>
      </c>
      <c r="N169" s="28">
        <f t="shared" si="120"/>
        <v>45248312.299999997</v>
      </c>
      <c r="O169" s="28">
        <f t="shared" si="120"/>
        <v>48986563.600000001</v>
      </c>
      <c r="P169" s="20">
        <f>SUM(D169:O169)</f>
        <v>618634787.20000005</v>
      </c>
    </row>
    <row r="170" spans="2:16" x14ac:dyDescent="0.2">
      <c r="B170" s="18" t="s">
        <v>38</v>
      </c>
      <c r="C170" s="19">
        <v>34</v>
      </c>
      <c r="D170" s="28">
        <f t="shared" ref="D170:O170" si="121">D120</f>
        <v>59780.2</v>
      </c>
      <c r="E170" s="28">
        <f t="shared" si="121"/>
        <v>8645.6999999999989</v>
      </c>
      <c r="F170" s="28">
        <f t="shared" si="121"/>
        <v>15391.8</v>
      </c>
      <c r="G170" s="28">
        <f t="shared" si="121"/>
        <v>8923.1</v>
      </c>
      <c r="H170" s="28">
        <f t="shared" si="121"/>
        <v>7563.2</v>
      </c>
      <c r="I170" s="28">
        <f t="shared" si="121"/>
        <v>6574.2</v>
      </c>
      <c r="J170" s="28">
        <f t="shared" si="121"/>
        <v>5716.5</v>
      </c>
      <c r="K170" s="28">
        <f t="shared" si="121"/>
        <v>5022.3</v>
      </c>
      <c r="L170" s="28">
        <f t="shared" si="121"/>
        <v>5956.5</v>
      </c>
      <c r="M170" s="28">
        <f t="shared" si="121"/>
        <v>9260.6</v>
      </c>
      <c r="N170" s="28">
        <f t="shared" si="121"/>
        <v>178781.6</v>
      </c>
      <c r="O170" s="28">
        <f t="shared" si="121"/>
        <v>393214.60000000003</v>
      </c>
      <c r="P170" s="20">
        <f>SUM(D170:O170)</f>
        <v>704830.3</v>
      </c>
    </row>
    <row r="171" spans="2:16" x14ac:dyDescent="0.2">
      <c r="B171" s="15" t="s">
        <v>31</v>
      </c>
      <c r="C171" s="16">
        <v>41</v>
      </c>
      <c r="D171" s="28">
        <f t="shared" ref="D171:O171" si="122">D121</f>
        <v>22752510.800000001</v>
      </c>
      <c r="E171" s="28">
        <f t="shared" si="122"/>
        <v>24600083</v>
      </c>
      <c r="F171" s="28">
        <f t="shared" si="122"/>
        <v>22553153.900000002</v>
      </c>
      <c r="G171" s="28">
        <f t="shared" si="122"/>
        <v>22789138.900000002</v>
      </c>
      <c r="H171" s="28">
        <f t="shared" si="122"/>
        <v>26653291.899999999</v>
      </c>
      <c r="I171" s="28">
        <f t="shared" si="122"/>
        <v>27616296</v>
      </c>
      <c r="J171" s="28">
        <f t="shared" si="122"/>
        <v>25914446.199999999</v>
      </c>
      <c r="K171" s="28">
        <f t="shared" si="122"/>
        <v>28463964.599999998</v>
      </c>
      <c r="L171" s="28">
        <f t="shared" si="122"/>
        <v>32266014.100000001</v>
      </c>
      <c r="M171" s="28">
        <f t="shared" si="122"/>
        <v>26158875.599999998</v>
      </c>
      <c r="N171" s="28">
        <f t="shared" si="122"/>
        <v>22613795.900000002</v>
      </c>
      <c r="O171" s="28">
        <f t="shared" si="122"/>
        <v>22839064.199999999</v>
      </c>
      <c r="P171" s="20">
        <f>SUM(D171:O171)</f>
        <v>305220635.09999996</v>
      </c>
    </row>
    <row r="172" spans="2:16" x14ac:dyDescent="0.2">
      <c r="B172" s="15"/>
      <c r="C172" s="21"/>
      <c r="D172" s="22">
        <f t="shared" ref="D172:P172" si="123">SUM(D167:D171)</f>
        <v>190846032.90000001</v>
      </c>
      <c r="E172" s="22">
        <f t="shared" si="123"/>
        <v>193485386.19999999</v>
      </c>
      <c r="F172" s="22">
        <f t="shared" si="123"/>
        <v>191137131.40000004</v>
      </c>
      <c r="G172" s="22">
        <f t="shared" si="123"/>
        <v>194669708.80000001</v>
      </c>
      <c r="H172" s="22">
        <f t="shared" si="123"/>
        <v>214375010.80000001</v>
      </c>
      <c r="I172" s="22">
        <f t="shared" si="123"/>
        <v>255017142.59999999</v>
      </c>
      <c r="J172" s="22">
        <f t="shared" si="123"/>
        <v>272544028</v>
      </c>
      <c r="K172" s="22">
        <f t="shared" si="123"/>
        <v>270347677.00000006</v>
      </c>
      <c r="L172" s="22">
        <f t="shared" si="123"/>
        <v>273553692.90000004</v>
      </c>
      <c r="M172" s="22">
        <f t="shared" si="123"/>
        <v>229304762.79999995</v>
      </c>
      <c r="N172" s="22">
        <f t="shared" si="123"/>
        <v>195482168.19999999</v>
      </c>
      <c r="O172" s="22">
        <f t="shared" si="123"/>
        <v>197802835.29999998</v>
      </c>
      <c r="P172" s="23">
        <f t="shared" si="123"/>
        <v>2678565576.9000001</v>
      </c>
    </row>
    <row r="173" spans="2:16" x14ac:dyDescent="0.2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2:16" x14ac:dyDescent="0.2">
      <c r="B174" s="52"/>
      <c r="C174" s="53"/>
      <c r="D174" s="101" t="s">
        <v>54</v>
      </c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2"/>
    </row>
    <row r="175" spans="2:16" x14ac:dyDescent="0.2">
      <c r="B175" s="61" t="s">
        <v>35</v>
      </c>
      <c r="C175" s="50" t="s">
        <v>34</v>
      </c>
      <c r="D175" s="50" t="str">
        <f>D113</f>
        <v>Jan</v>
      </c>
      <c r="E175" s="50" t="s">
        <v>15</v>
      </c>
      <c r="F175" s="50" t="s">
        <v>16</v>
      </c>
      <c r="G175" s="50" t="s">
        <v>17</v>
      </c>
      <c r="H175" s="50" t="s">
        <v>18</v>
      </c>
      <c r="I175" s="50" t="s">
        <v>19</v>
      </c>
      <c r="J175" s="50" t="s">
        <v>20</v>
      </c>
      <c r="K175" s="50" t="s">
        <v>21</v>
      </c>
      <c r="L175" s="50" t="s">
        <v>22</v>
      </c>
      <c r="M175" s="50" t="s">
        <v>23</v>
      </c>
      <c r="N175" s="50" t="s">
        <v>24</v>
      </c>
      <c r="O175" s="50" t="s">
        <v>25</v>
      </c>
      <c r="P175" s="58" t="s">
        <v>13</v>
      </c>
    </row>
    <row r="176" spans="2:16" x14ac:dyDescent="0.2">
      <c r="B176" s="18" t="s">
        <v>32</v>
      </c>
      <c r="C176" s="19">
        <v>1</v>
      </c>
      <c r="D176" s="28">
        <v>170108203.94451797</v>
      </c>
      <c r="E176" s="28">
        <v>141168123.08998999</v>
      </c>
      <c r="F176" s="28">
        <v>129680396.92280501</v>
      </c>
      <c r="G176" s="28">
        <v>127181604.039959</v>
      </c>
      <c r="H176" s="28">
        <v>136756271.97345099</v>
      </c>
      <c r="I176" s="28">
        <v>212116270.59072199</v>
      </c>
      <c r="J176" s="28">
        <v>243718252.45943397</v>
      </c>
      <c r="K176" s="28">
        <v>241109009.22908798</v>
      </c>
      <c r="L176" s="28">
        <v>232699250.28802699</v>
      </c>
      <c r="M176" s="28">
        <v>154671987.85978898</v>
      </c>
      <c r="N176" s="28">
        <v>129860122.91430101</v>
      </c>
      <c r="O176" s="28">
        <v>150430470.84765798</v>
      </c>
      <c r="P176" s="20">
        <f t="shared" ref="P176:P181" si="124">SUM(D176:O176)</f>
        <v>2069499964.1597419</v>
      </c>
    </row>
    <row r="177" spans="2:16" x14ac:dyDescent="0.2">
      <c r="B177" s="18" t="s">
        <v>27</v>
      </c>
      <c r="C177" s="19">
        <v>2</v>
      </c>
      <c r="D177" s="28">
        <f t="shared" ref="D177:O177" si="125">D114</f>
        <v>18256040</v>
      </c>
      <c r="E177" s="28">
        <f t="shared" si="125"/>
        <v>18260253.899999999</v>
      </c>
      <c r="F177" s="28">
        <f t="shared" si="125"/>
        <v>16911276.600000001</v>
      </c>
      <c r="G177" s="28">
        <f t="shared" si="125"/>
        <v>16131839.300000001</v>
      </c>
      <c r="H177" s="28">
        <f t="shared" si="125"/>
        <v>18544525.899999999</v>
      </c>
      <c r="I177" s="28">
        <f t="shared" si="125"/>
        <v>23732706.400000002</v>
      </c>
      <c r="J177" s="28">
        <f t="shared" si="125"/>
        <v>27362272.300000001</v>
      </c>
      <c r="K177" s="28">
        <f t="shared" si="125"/>
        <v>27292202.400000002</v>
      </c>
      <c r="L177" s="28">
        <f t="shared" si="125"/>
        <v>26584985.800000001</v>
      </c>
      <c r="M177" s="28">
        <f t="shared" si="125"/>
        <v>21144452.299999997</v>
      </c>
      <c r="N177" s="28">
        <f t="shared" si="125"/>
        <v>17280657</v>
      </c>
      <c r="O177" s="28">
        <f t="shared" si="125"/>
        <v>18169646.199999999</v>
      </c>
      <c r="P177" s="20">
        <f t="shared" si="124"/>
        <v>249670858.10000002</v>
      </c>
    </row>
    <row r="178" spans="2:16" x14ac:dyDescent="0.2">
      <c r="B178" s="18" t="s">
        <v>26</v>
      </c>
      <c r="C178" s="19">
        <v>24</v>
      </c>
      <c r="D178" s="28">
        <f t="shared" ref="D178:O178" si="126">D118</f>
        <v>104591725.5</v>
      </c>
      <c r="E178" s="28">
        <f t="shared" si="126"/>
        <v>105006409.59999999</v>
      </c>
      <c r="F178" s="28">
        <f t="shared" si="126"/>
        <v>104626311.7</v>
      </c>
      <c r="G178" s="28">
        <f t="shared" si="126"/>
        <v>105283617.5</v>
      </c>
      <c r="H178" s="28">
        <f t="shared" si="126"/>
        <v>120813716.40000001</v>
      </c>
      <c r="I178" s="28">
        <f t="shared" si="126"/>
        <v>147872872.09999999</v>
      </c>
      <c r="J178" s="28">
        <f t="shared" si="126"/>
        <v>158270987.19999999</v>
      </c>
      <c r="K178" s="28">
        <f t="shared" si="126"/>
        <v>156853010.40000001</v>
      </c>
      <c r="L178" s="28">
        <f t="shared" si="126"/>
        <v>155385816.60000002</v>
      </c>
      <c r="M178" s="28">
        <f t="shared" si="126"/>
        <v>128055031.09999999</v>
      </c>
      <c r="N178" s="28">
        <f t="shared" si="126"/>
        <v>110160621.40000001</v>
      </c>
      <c r="O178" s="28">
        <f t="shared" si="126"/>
        <v>107414346.69999999</v>
      </c>
      <c r="P178" s="20">
        <f t="shared" si="124"/>
        <v>1504334466.2</v>
      </c>
    </row>
    <row r="179" spans="2:16" x14ac:dyDescent="0.2">
      <c r="B179" s="18" t="s">
        <v>33</v>
      </c>
      <c r="C179" s="19">
        <v>25</v>
      </c>
      <c r="D179" s="28">
        <f t="shared" ref="D179:O179" si="127">D119</f>
        <v>45185976.399999999</v>
      </c>
      <c r="E179" s="28">
        <f t="shared" si="127"/>
        <v>45609994</v>
      </c>
      <c r="F179" s="28">
        <f t="shared" si="127"/>
        <v>47030997.399999999</v>
      </c>
      <c r="G179" s="28">
        <f t="shared" si="127"/>
        <v>50456190</v>
      </c>
      <c r="H179" s="28">
        <f t="shared" si="127"/>
        <v>48355913.399999999</v>
      </c>
      <c r="I179" s="28">
        <f t="shared" si="127"/>
        <v>55788693.899999999</v>
      </c>
      <c r="J179" s="28">
        <f t="shared" si="127"/>
        <v>60990605.799999997</v>
      </c>
      <c r="K179" s="28">
        <f t="shared" si="127"/>
        <v>57733477.299999997</v>
      </c>
      <c r="L179" s="28">
        <f t="shared" si="127"/>
        <v>59310919.899999999</v>
      </c>
      <c r="M179" s="28">
        <f t="shared" si="127"/>
        <v>53937143.200000003</v>
      </c>
      <c r="N179" s="28">
        <f t="shared" si="127"/>
        <v>45248312.299999997</v>
      </c>
      <c r="O179" s="28">
        <f t="shared" si="127"/>
        <v>48986563.600000001</v>
      </c>
      <c r="P179" s="20">
        <f t="shared" si="124"/>
        <v>618634787.20000005</v>
      </c>
    </row>
    <row r="180" spans="2:16" x14ac:dyDescent="0.2">
      <c r="B180" s="18" t="s">
        <v>38</v>
      </c>
      <c r="C180" s="19">
        <v>34</v>
      </c>
      <c r="D180" s="28">
        <f t="shared" ref="D180:O180" si="128">D120</f>
        <v>59780.2</v>
      </c>
      <c r="E180" s="28">
        <f t="shared" si="128"/>
        <v>8645.6999999999989</v>
      </c>
      <c r="F180" s="28">
        <f t="shared" si="128"/>
        <v>15391.8</v>
      </c>
      <c r="G180" s="28">
        <f t="shared" si="128"/>
        <v>8923.1</v>
      </c>
      <c r="H180" s="28">
        <f t="shared" si="128"/>
        <v>7563.2</v>
      </c>
      <c r="I180" s="28">
        <f t="shared" si="128"/>
        <v>6574.2</v>
      </c>
      <c r="J180" s="28">
        <f t="shared" si="128"/>
        <v>5716.5</v>
      </c>
      <c r="K180" s="28">
        <f t="shared" si="128"/>
        <v>5022.3</v>
      </c>
      <c r="L180" s="28">
        <f t="shared" si="128"/>
        <v>5956.5</v>
      </c>
      <c r="M180" s="28">
        <f t="shared" si="128"/>
        <v>9260.6</v>
      </c>
      <c r="N180" s="28">
        <f t="shared" si="128"/>
        <v>178781.6</v>
      </c>
      <c r="O180" s="28">
        <f t="shared" si="128"/>
        <v>393214.60000000003</v>
      </c>
      <c r="P180" s="20">
        <f t="shared" si="124"/>
        <v>704830.3</v>
      </c>
    </row>
    <row r="181" spans="2:16" x14ac:dyDescent="0.2">
      <c r="B181" s="15" t="s">
        <v>31</v>
      </c>
      <c r="C181" s="16">
        <v>41</v>
      </c>
      <c r="D181" s="28">
        <f t="shared" ref="D181:O181" si="129">D121</f>
        <v>22752510.800000001</v>
      </c>
      <c r="E181" s="28">
        <f t="shared" si="129"/>
        <v>24600083</v>
      </c>
      <c r="F181" s="28">
        <f t="shared" si="129"/>
        <v>22553153.900000002</v>
      </c>
      <c r="G181" s="28">
        <f t="shared" si="129"/>
        <v>22789138.900000002</v>
      </c>
      <c r="H181" s="28">
        <f t="shared" si="129"/>
        <v>26653291.899999999</v>
      </c>
      <c r="I181" s="28">
        <f t="shared" si="129"/>
        <v>27616296</v>
      </c>
      <c r="J181" s="28">
        <f t="shared" si="129"/>
        <v>25914446.199999999</v>
      </c>
      <c r="K181" s="28">
        <f t="shared" si="129"/>
        <v>28463964.599999998</v>
      </c>
      <c r="L181" s="28">
        <f t="shared" si="129"/>
        <v>32266014.100000001</v>
      </c>
      <c r="M181" s="28">
        <f t="shared" si="129"/>
        <v>26158875.599999998</v>
      </c>
      <c r="N181" s="28">
        <f t="shared" si="129"/>
        <v>22613795.900000002</v>
      </c>
      <c r="O181" s="28">
        <f t="shared" si="129"/>
        <v>22839064.199999999</v>
      </c>
      <c r="P181" s="20">
        <f t="shared" si="124"/>
        <v>305220635.09999996</v>
      </c>
    </row>
    <row r="182" spans="2:16" x14ac:dyDescent="0.2">
      <c r="B182" s="15"/>
      <c r="C182" s="21"/>
      <c r="D182" s="22">
        <f t="shared" ref="D182:P182" si="130">SUM(D176:D181)</f>
        <v>360954236.84451795</v>
      </c>
      <c r="E182" s="22">
        <f t="shared" si="130"/>
        <v>334653509.28999001</v>
      </c>
      <c r="F182" s="22">
        <f t="shared" si="130"/>
        <v>320817528.32280499</v>
      </c>
      <c r="G182" s="22">
        <f t="shared" si="130"/>
        <v>321851312.83995903</v>
      </c>
      <c r="H182" s="22">
        <f t="shared" si="130"/>
        <v>351131282.77345091</v>
      </c>
      <c r="I182" s="22">
        <f t="shared" si="130"/>
        <v>467133413.19072193</v>
      </c>
      <c r="J182" s="22">
        <f t="shared" si="130"/>
        <v>516262280.45943397</v>
      </c>
      <c r="K182" s="22">
        <f t="shared" si="130"/>
        <v>511456686.22908807</v>
      </c>
      <c r="L182" s="22">
        <f t="shared" si="130"/>
        <v>506252943.18802702</v>
      </c>
      <c r="M182" s="22">
        <f t="shared" si="130"/>
        <v>383976750.65978903</v>
      </c>
      <c r="N182" s="22">
        <f t="shared" si="130"/>
        <v>325342291.11430103</v>
      </c>
      <c r="O182" s="22">
        <f t="shared" si="130"/>
        <v>348233306.14765799</v>
      </c>
      <c r="P182" s="23">
        <f t="shared" si="130"/>
        <v>4748065541.059742</v>
      </c>
    </row>
  </sheetData>
  <mergeCells count="17">
    <mergeCell ref="D144:P144"/>
    <mergeCell ref="D157:P157"/>
    <mergeCell ref="D165:P165"/>
    <mergeCell ref="D174:P174"/>
    <mergeCell ref="D84:P84"/>
    <mergeCell ref="D96:P96"/>
    <mergeCell ref="D112:P112"/>
    <mergeCell ref="D125:P125"/>
    <mergeCell ref="D134:P134"/>
    <mergeCell ref="D54:P54"/>
    <mergeCell ref="D67:P67"/>
    <mergeCell ref="D75:P75"/>
    <mergeCell ref="D2:P2"/>
    <mergeCell ref="D17:P17"/>
    <mergeCell ref="D22:P22"/>
    <mergeCell ref="D35:P35"/>
    <mergeCell ref="D44:P44"/>
  </mergeCells>
  <pageMargins left="0.7" right="0.7" top="1.75" bottom="0.75" header="1.25" footer="0.3"/>
  <pageSetup scale="65" fitToHeight="0" orientation="landscape" r:id="rId1"/>
  <headerFooter>
    <oddHeader>&amp;LEL PASO ELECTRIC COMPANY
2017 TEXAS RATE CASE FILING
TEXAS ENERGY EFFICIENCY PROGRAM ANNUALIZATION ADJUSTMENT&amp;RWP/EXHIBIT MC-1R
PAGE &amp;P OF &amp;N</oddHeader>
  </headerFooter>
  <rowBreaks count="4" manualBreakCount="4">
    <brk id="43" min="1" max="15" man="1"/>
    <brk id="83" min="1" max="15" man="1"/>
    <brk id="111" min="1" max="15" man="1"/>
    <brk id="156" min="1" max="15" man="1"/>
  </rowBreaks>
  <ignoredErrors>
    <ignoredError sqref="P114:P12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84"/>
  <sheetViews>
    <sheetView tabSelected="1" zoomScaleNormal="100" zoomScaleSheetLayoutView="90" workbookViewId="0">
      <selection activeCell="C7" sqref="C7"/>
    </sheetView>
  </sheetViews>
  <sheetFormatPr defaultColWidth="9.140625" defaultRowHeight="12.75" x14ac:dyDescent="0.2"/>
  <cols>
    <col min="1" max="1" width="9.140625" style="2"/>
    <col min="2" max="2" width="34.7109375" style="2" bestFit="1" customWidth="1"/>
    <col min="3" max="3" width="15.85546875" style="2" customWidth="1"/>
    <col min="4" max="4" width="12" style="2" bestFit="1" customWidth="1"/>
    <col min="5" max="15" width="12" style="2" customWidth="1"/>
    <col min="16" max="16" width="13.5703125" style="2" bestFit="1" customWidth="1"/>
    <col min="17" max="17" width="5.28515625" style="2" bestFit="1" customWidth="1"/>
    <col min="18" max="16384" width="9.140625" style="2"/>
  </cols>
  <sheetData>
    <row r="1" spans="2:17" x14ac:dyDescent="0.2">
      <c r="B1" s="2" t="s">
        <v>82</v>
      </c>
      <c r="D1" s="19" t="str">
        <f>D114</f>
        <v>Oct</v>
      </c>
      <c r="E1" s="19" t="str">
        <f t="shared" ref="E1:O1" si="0">E114</f>
        <v>Nov</v>
      </c>
      <c r="F1" s="19" t="str">
        <f t="shared" si="0"/>
        <v>Dec</v>
      </c>
      <c r="G1" s="19" t="str">
        <f t="shared" si="0"/>
        <v>Jan</v>
      </c>
      <c r="H1" s="19" t="str">
        <f t="shared" si="0"/>
        <v>Feb</v>
      </c>
      <c r="I1" s="19" t="str">
        <f t="shared" si="0"/>
        <v>Mar</v>
      </c>
      <c r="J1" s="19" t="str">
        <f t="shared" si="0"/>
        <v>Apr</v>
      </c>
      <c r="K1" s="19" t="str">
        <f t="shared" si="0"/>
        <v>May</v>
      </c>
      <c r="L1" s="19" t="str">
        <f t="shared" si="0"/>
        <v>Jun</v>
      </c>
      <c r="M1" s="19" t="str">
        <f t="shared" si="0"/>
        <v>Jul</v>
      </c>
      <c r="N1" s="19" t="str">
        <f t="shared" si="0"/>
        <v>Aug</v>
      </c>
      <c r="O1" s="19" t="str">
        <f t="shared" si="0"/>
        <v>Sep</v>
      </c>
    </row>
    <row r="2" spans="2:17" x14ac:dyDescent="0.2">
      <c r="B2" s="21" t="s">
        <v>66</v>
      </c>
      <c r="C2" s="63"/>
      <c r="D2" s="107">
        <v>2015</v>
      </c>
      <c r="E2" s="108"/>
      <c r="F2" s="109"/>
      <c r="G2" s="107">
        <v>2016</v>
      </c>
      <c r="H2" s="108"/>
      <c r="I2" s="108"/>
      <c r="J2" s="108"/>
      <c r="K2" s="108"/>
      <c r="L2" s="108"/>
      <c r="M2" s="108"/>
      <c r="N2" s="108"/>
      <c r="O2" s="109"/>
      <c r="P2" s="64"/>
    </row>
    <row r="3" spans="2:17" ht="25.5" customHeight="1" x14ac:dyDescent="0.2">
      <c r="B3" s="67" t="s">
        <v>0</v>
      </c>
      <c r="C3" s="51"/>
      <c r="D3" s="72">
        <v>10</v>
      </c>
      <c r="E3" s="72">
        <f t="shared" ref="E3:O3" si="1">D3+1</f>
        <v>11</v>
      </c>
      <c r="F3" s="72">
        <f t="shared" si="1"/>
        <v>12</v>
      </c>
      <c r="G3" s="72">
        <v>1</v>
      </c>
      <c r="H3" s="72">
        <f t="shared" si="1"/>
        <v>2</v>
      </c>
      <c r="I3" s="72">
        <f t="shared" si="1"/>
        <v>3</v>
      </c>
      <c r="J3" s="72">
        <f t="shared" si="1"/>
        <v>4</v>
      </c>
      <c r="K3" s="72">
        <f t="shared" si="1"/>
        <v>5</v>
      </c>
      <c r="L3" s="72">
        <f t="shared" si="1"/>
        <v>6</v>
      </c>
      <c r="M3" s="72">
        <f t="shared" si="1"/>
        <v>7</v>
      </c>
      <c r="N3" s="72">
        <f t="shared" si="1"/>
        <v>8</v>
      </c>
      <c r="O3" s="72">
        <f t="shared" si="1"/>
        <v>9</v>
      </c>
      <c r="P3" s="68" t="s">
        <v>13</v>
      </c>
    </row>
    <row r="4" spans="2:17" x14ac:dyDescent="0.2">
      <c r="B4" s="3" t="str">
        <f>'2015 Programs'!A4</f>
        <v>Residential Solutions MTP</v>
      </c>
      <c r="C4" s="11"/>
      <c r="D4" s="11">
        <f>'Allocation 2016'!$C4+'Allocation 2015'!M4</f>
        <v>38485</v>
      </c>
      <c r="E4" s="11">
        <f>'Allocation 2016'!$C4+'Allocation 2015'!N4</f>
        <v>25180</v>
      </c>
      <c r="F4" s="11">
        <f>'Allocation 2016'!$C4+'Allocation 2015'!O4</f>
        <v>15538</v>
      </c>
      <c r="G4" s="11">
        <f>'Allocation 2016'!D4</f>
        <v>15539</v>
      </c>
      <c r="H4" s="11">
        <f>'Allocation 2016'!E4</f>
        <v>14513</v>
      </c>
      <c r="I4" s="11">
        <f>'Allocation 2016'!F4</f>
        <v>12858</v>
      </c>
      <c r="J4" s="11">
        <f>'Allocation 2016'!G4</f>
        <v>11483</v>
      </c>
      <c r="K4" s="11">
        <f>'Allocation 2016'!H4</f>
        <v>9664</v>
      </c>
      <c r="L4" s="11">
        <f>'Allocation 2016'!I4</f>
        <v>7656</v>
      </c>
      <c r="M4" s="11">
        <f>'Allocation 2016'!J4</f>
        <v>6154</v>
      </c>
      <c r="N4" s="11">
        <f>'Allocation 2016'!K4</f>
        <v>2245</v>
      </c>
      <c r="O4" s="11">
        <f>'Allocation 2016'!L4</f>
        <v>0</v>
      </c>
      <c r="P4" s="6">
        <f t="shared" ref="P4:P14" si="2">SUM(D4:O4)</f>
        <v>159315</v>
      </c>
    </row>
    <row r="5" spans="2:17" x14ac:dyDescent="0.2">
      <c r="B5" s="3" t="str">
        <f>'2015 Programs'!A5</f>
        <v>Living Wise MTP</v>
      </c>
      <c r="C5" s="11"/>
      <c r="D5" s="11">
        <f>'Allocation 2016'!$C5+'Allocation 2015'!M5</f>
        <v>60636</v>
      </c>
      <c r="E5" s="11">
        <f>'Allocation 2016'!$C5+'Allocation 2015'!N5</f>
        <v>60636</v>
      </c>
      <c r="F5" s="11">
        <f>'Allocation 2016'!$C5+'Allocation 2015'!O5</f>
        <v>60636</v>
      </c>
      <c r="G5" s="11">
        <f>'Allocation 2016'!D5</f>
        <v>6438</v>
      </c>
      <c r="H5" s="11">
        <f>'Allocation 2016'!E5</f>
        <v>-1</v>
      </c>
      <c r="I5" s="11">
        <f>'Allocation 2016'!F5</f>
        <v>-1</v>
      </c>
      <c r="J5" s="11">
        <f>'Allocation 2016'!G5</f>
        <v>-1</v>
      </c>
      <c r="K5" s="11">
        <f>'Allocation 2016'!H5</f>
        <v>-1</v>
      </c>
      <c r="L5" s="11">
        <f>'Allocation 2016'!I5</f>
        <v>-1</v>
      </c>
      <c r="M5" s="11">
        <f>'Allocation 2016'!J5</f>
        <v>-1</v>
      </c>
      <c r="N5" s="11">
        <f>'Allocation 2016'!K5</f>
        <v>-1</v>
      </c>
      <c r="O5" s="11">
        <f>'Allocation 2016'!L5</f>
        <v>-1</v>
      </c>
      <c r="P5" s="6">
        <f t="shared" si="2"/>
        <v>188338</v>
      </c>
    </row>
    <row r="6" spans="2:17" x14ac:dyDescent="0.2">
      <c r="B6" s="3" t="str">
        <f>'2015 Programs'!A6</f>
        <v>Appliance Recycling MTP</v>
      </c>
      <c r="C6" s="11"/>
      <c r="D6" s="11">
        <f>'Allocation 2016'!$C6+'Allocation 2015'!M6</f>
        <v>14664</v>
      </c>
      <c r="E6" s="11">
        <f>'Allocation 2016'!$C6+'Allocation 2015'!N6</f>
        <v>4888</v>
      </c>
      <c r="F6" s="11">
        <f>'Allocation 2016'!$C6+'Allocation 2015'!O6</f>
        <v>0</v>
      </c>
      <c r="G6" s="11">
        <f>'Allocation 2016'!D6</f>
        <v>0</v>
      </c>
      <c r="H6" s="11">
        <f>'Allocation 2016'!E6</f>
        <v>0</v>
      </c>
      <c r="I6" s="11">
        <f>'Allocation 2016'!F6</f>
        <v>0</v>
      </c>
      <c r="J6" s="11">
        <f>'Allocation 2016'!G6</f>
        <v>0</v>
      </c>
      <c r="K6" s="11">
        <f>'Allocation 2016'!H6</f>
        <v>0</v>
      </c>
      <c r="L6" s="11">
        <f>'Allocation 2016'!I6</f>
        <v>0</v>
      </c>
      <c r="M6" s="11">
        <f>'Allocation 2016'!J6</f>
        <v>0</v>
      </c>
      <c r="N6" s="11">
        <f>'Allocation 2016'!K6</f>
        <v>0</v>
      </c>
      <c r="O6" s="11">
        <f>'Allocation 2016'!L6</f>
        <v>0</v>
      </c>
      <c r="P6" s="6">
        <f t="shared" si="2"/>
        <v>19552</v>
      </c>
    </row>
    <row r="7" spans="2:17" x14ac:dyDescent="0.2">
      <c r="B7" s="3" t="str">
        <f>'2015 Programs'!A7</f>
        <v>Hard To Reach Solutions MTP</v>
      </c>
      <c r="C7" s="11"/>
      <c r="D7" s="11">
        <f>'Allocation 2016'!$C7+'Allocation 2015'!M7</f>
        <v>108128</v>
      </c>
      <c r="E7" s="11">
        <f>'Allocation 2016'!$C7+'Allocation 2015'!N7</f>
        <v>91653</v>
      </c>
      <c r="F7" s="11">
        <f>'Allocation 2016'!$C7+'Allocation 2015'!O7</f>
        <v>44430</v>
      </c>
      <c r="G7" s="11">
        <f>'Allocation 2016'!D7</f>
        <v>44430</v>
      </c>
      <c r="H7" s="11">
        <f>'Allocation 2016'!E7</f>
        <v>38660</v>
      </c>
      <c r="I7" s="11">
        <f>'Allocation 2016'!F7</f>
        <v>33839</v>
      </c>
      <c r="J7" s="11">
        <f>'Allocation 2016'!G7</f>
        <v>25966</v>
      </c>
      <c r="K7" s="11">
        <f>'Allocation 2016'!H7</f>
        <v>23302</v>
      </c>
      <c r="L7" s="11">
        <f>'Allocation 2016'!I7</f>
        <v>20148</v>
      </c>
      <c r="M7" s="11">
        <f>'Allocation 2016'!J7</f>
        <v>17609</v>
      </c>
      <c r="N7" s="11">
        <f>'Allocation 2016'!K7</f>
        <v>860</v>
      </c>
      <c r="O7" s="11">
        <f>'Allocation 2016'!L7</f>
        <v>-1</v>
      </c>
      <c r="P7" s="6">
        <f t="shared" si="2"/>
        <v>449024</v>
      </c>
    </row>
    <row r="8" spans="2:17" x14ac:dyDescent="0.2">
      <c r="B8" s="3" t="str">
        <f>'2015 Programs'!A8</f>
        <v>PV/Solar Pilot MTP</v>
      </c>
      <c r="C8" s="11"/>
      <c r="D8" s="11">
        <f>'Allocation 2016'!$C8+'Allocation 2015'!M8</f>
        <v>7468</v>
      </c>
      <c r="E8" s="11">
        <f>'Allocation 2016'!$C8+'Allocation 2015'!N8</f>
        <v>1368</v>
      </c>
      <c r="F8" s="11">
        <f>'Allocation 2016'!$C8+'Allocation 2015'!O8</f>
        <v>0</v>
      </c>
      <c r="G8" s="11">
        <f>'Allocation 2016'!D8</f>
        <v>0</v>
      </c>
      <c r="H8" s="11">
        <f>'Allocation 2016'!E8</f>
        <v>0</v>
      </c>
      <c r="I8" s="11">
        <f>'Allocation 2016'!F8</f>
        <v>0</v>
      </c>
      <c r="J8" s="11">
        <f>'Allocation 2016'!G8</f>
        <v>0</v>
      </c>
      <c r="K8" s="11">
        <f>'Allocation 2016'!H8</f>
        <v>0</v>
      </c>
      <c r="L8" s="11">
        <f>'Allocation 2016'!I8</f>
        <v>0</v>
      </c>
      <c r="M8" s="11">
        <f>'Allocation 2016'!J8</f>
        <v>0</v>
      </c>
      <c r="N8" s="11">
        <f>'Allocation 2016'!K8</f>
        <v>0</v>
      </c>
      <c r="O8" s="11">
        <f>'Allocation 2016'!L8</f>
        <v>0</v>
      </c>
      <c r="P8" s="6">
        <f t="shared" si="2"/>
        <v>8836</v>
      </c>
    </row>
    <row r="9" spans="2:17" x14ac:dyDescent="0.2">
      <c r="B9" s="3" t="str">
        <f>'2015 Programs'!A9</f>
        <v>Commercial SOP</v>
      </c>
      <c r="C9" s="11"/>
      <c r="D9" s="11">
        <f>'Allocation 2016'!$C9+'Allocation 2015'!M9</f>
        <v>150943</v>
      </c>
      <c r="E9" s="11">
        <f>'Allocation 2016'!$C9+'Allocation 2015'!N9</f>
        <v>135524</v>
      </c>
      <c r="F9" s="11">
        <f>'Allocation 2016'!$C9+'Allocation 2015'!O9</f>
        <v>953</v>
      </c>
      <c r="G9" s="11">
        <f>'Allocation 2016'!D9</f>
        <v>952</v>
      </c>
      <c r="H9" s="11">
        <f>'Allocation 2016'!E9</f>
        <v>952</v>
      </c>
      <c r="I9" s="11">
        <f>'Allocation 2016'!F9</f>
        <v>952</v>
      </c>
      <c r="J9" s="11">
        <f>'Allocation 2016'!G9</f>
        <v>952</v>
      </c>
      <c r="K9" s="11">
        <f>'Allocation 2016'!H9</f>
        <v>952</v>
      </c>
      <c r="L9" s="11">
        <f>'Allocation 2016'!I9</f>
        <v>952</v>
      </c>
      <c r="M9" s="11">
        <f>'Allocation 2016'!J9</f>
        <v>0</v>
      </c>
      <c r="N9" s="11">
        <f>'Allocation 2016'!K9</f>
        <v>0</v>
      </c>
      <c r="O9" s="11">
        <f>'Allocation 2016'!L9</f>
        <v>0</v>
      </c>
      <c r="P9" s="6">
        <f t="shared" si="2"/>
        <v>293132</v>
      </c>
    </row>
    <row r="10" spans="2:17" x14ac:dyDescent="0.2">
      <c r="B10" s="3" t="str">
        <f>'2015 Programs'!A10</f>
        <v>Small Commercial Solutions MTP</v>
      </c>
      <c r="C10" s="11"/>
      <c r="D10" s="11">
        <f>'Allocation 2016'!$C10+'Allocation 2015'!M10</f>
        <v>209156</v>
      </c>
      <c r="E10" s="11">
        <f>'Allocation 2016'!$C10+'Allocation 2015'!N10</f>
        <v>195290</v>
      </c>
      <c r="F10" s="11">
        <f>'Allocation 2016'!$C10+'Allocation 2015'!O10</f>
        <v>136271</v>
      </c>
      <c r="G10" s="11">
        <f>'Allocation 2016'!D10</f>
        <v>136272</v>
      </c>
      <c r="H10" s="11">
        <f>'Allocation 2016'!E10</f>
        <v>132513</v>
      </c>
      <c r="I10" s="11">
        <f>'Allocation 2016'!F10</f>
        <v>124706</v>
      </c>
      <c r="J10" s="11">
        <f>'Allocation 2016'!G10</f>
        <v>114007</v>
      </c>
      <c r="K10" s="11">
        <f>'Allocation 2016'!H10</f>
        <v>111053</v>
      </c>
      <c r="L10" s="11">
        <f>'Allocation 2016'!I10</f>
        <v>90785</v>
      </c>
      <c r="M10" s="11">
        <f>'Allocation 2016'!J10</f>
        <v>72123</v>
      </c>
      <c r="N10" s="11">
        <f>'Allocation 2016'!K10</f>
        <v>46665</v>
      </c>
      <c r="O10" s="11">
        <f>'Allocation 2016'!L10</f>
        <v>-1</v>
      </c>
      <c r="P10" s="6">
        <f t="shared" si="2"/>
        <v>1368840</v>
      </c>
    </row>
    <row r="11" spans="2:17" x14ac:dyDescent="0.2">
      <c r="B11" s="3" t="str">
        <f>'2015 Programs'!A11</f>
        <v>Large C&amp;I Solutions MTP</v>
      </c>
      <c r="C11" s="11"/>
      <c r="D11" s="11">
        <f>'Allocation 2016'!$C11+'Allocation 2015'!M11</f>
        <v>801195</v>
      </c>
      <c r="E11" s="11">
        <f>'Allocation 2016'!$C11+'Allocation 2015'!N11</f>
        <v>729095</v>
      </c>
      <c r="F11" s="11">
        <f>'Allocation 2016'!$C11+'Allocation 2015'!O11</f>
        <v>642895</v>
      </c>
      <c r="G11" s="11">
        <f>'Allocation 2016'!D11</f>
        <v>616283</v>
      </c>
      <c r="H11" s="11">
        <f>'Allocation 2016'!E11</f>
        <v>544512</v>
      </c>
      <c r="I11" s="11">
        <f>'Allocation 2016'!F11</f>
        <v>430866</v>
      </c>
      <c r="J11" s="11">
        <f>'Allocation 2016'!G11</f>
        <v>400505</v>
      </c>
      <c r="K11" s="11">
        <f>'Allocation 2016'!H11</f>
        <v>356174</v>
      </c>
      <c r="L11" s="11">
        <f>'Allocation 2016'!I11</f>
        <v>253786</v>
      </c>
      <c r="M11" s="11">
        <f>'Allocation 2016'!J11</f>
        <v>253786</v>
      </c>
      <c r="N11" s="11">
        <f>'Allocation 2016'!K11</f>
        <v>51557</v>
      </c>
      <c r="O11" s="11">
        <f>'Allocation 2016'!L11</f>
        <v>0</v>
      </c>
      <c r="P11" s="6">
        <f t="shared" si="2"/>
        <v>5080654</v>
      </c>
    </row>
    <row r="12" spans="2:17" x14ac:dyDescent="0.2">
      <c r="B12" s="3" t="str">
        <f>'2015 Programs'!A12</f>
        <v>Texas SCORE MTP</v>
      </c>
      <c r="C12" s="11"/>
      <c r="D12" s="11">
        <f>'Allocation 2016'!$C12+'Allocation 2015'!M12</f>
        <v>255880</v>
      </c>
      <c r="E12" s="11">
        <f>'Allocation 2016'!$C12+'Allocation 2015'!N12</f>
        <v>229141</v>
      </c>
      <c r="F12" s="11">
        <f>'Allocation 2016'!$C12+'Allocation 2015'!O12</f>
        <v>165121</v>
      </c>
      <c r="G12" s="11">
        <f>'Allocation 2016'!D12</f>
        <v>165121</v>
      </c>
      <c r="H12" s="11">
        <f>'Allocation 2016'!E12</f>
        <v>162274</v>
      </c>
      <c r="I12" s="11">
        <f>'Allocation 2016'!F12</f>
        <v>155978</v>
      </c>
      <c r="J12" s="11">
        <f>'Allocation 2016'!G12</f>
        <v>154311</v>
      </c>
      <c r="K12" s="11">
        <f>'Allocation 2016'!H12</f>
        <v>139752</v>
      </c>
      <c r="L12" s="11">
        <f>'Allocation 2016'!I12</f>
        <v>137621</v>
      </c>
      <c r="M12" s="11">
        <f>'Allocation 2016'!J12</f>
        <v>135538</v>
      </c>
      <c r="N12" s="11">
        <f>'Allocation 2016'!K12</f>
        <v>135538</v>
      </c>
      <c r="O12" s="11">
        <f>'Allocation 2016'!L12</f>
        <v>1</v>
      </c>
      <c r="P12" s="6">
        <f t="shared" si="2"/>
        <v>1836276</v>
      </c>
    </row>
    <row r="13" spans="2:17" x14ac:dyDescent="0.2">
      <c r="B13" s="3" t="str">
        <f>'2015 Programs'!A13</f>
        <v>Load Management SOP</v>
      </c>
      <c r="C13" s="11"/>
      <c r="D13" s="11">
        <f>'Allocation 2016'!$C13+'Allocation 2015'!M13</f>
        <v>936</v>
      </c>
      <c r="E13" s="11">
        <f>'Allocation 2016'!$C13+'Allocation 2015'!N13</f>
        <v>522</v>
      </c>
      <c r="F13" s="11">
        <f>'Allocation 2016'!$C13+'Allocation 2015'!O13</f>
        <v>522</v>
      </c>
      <c r="G13" s="11">
        <f>'Allocation 2016'!D13</f>
        <v>522</v>
      </c>
      <c r="H13" s="11">
        <f>'Allocation 2016'!E13</f>
        <v>522</v>
      </c>
      <c r="I13" s="11">
        <f>'Allocation 2016'!F13</f>
        <v>522</v>
      </c>
      <c r="J13" s="11">
        <f>'Allocation 2016'!G13</f>
        <v>522</v>
      </c>
      <c r="K13" s="11">
        <f>'Allocation 2016'!H13</f>
        <v>522</v>
      </c>
      <c r="L13" s="11">
        <f>'Allocation 2016'!I13</f>
        <v>522</v>
      </c>
      <c r="M13" s="11">
        <f>'Allocation 2016'!J13</f>
        <v>522</v>
      </c>
      <c r="N13" s="11">
        <f>'Allocation 2016'!K13</f>
        <v>0</v>
      </c>
      <c r="O13" s="11">
        <f>'Allocation 2016'!L13</f>
        <v>0</v>
      </c>
      <c r="P13" s="6">
        <f t="shared" si="2"/>
        <v>5634</v>
      </c>
    </row>
    <row r="14" spans="2:17" x14ac:dyDescent="0.2">
      <c r="B14" s="3" t="str">
        <f>'2015 Programs'!A14</f>
        <v>Commercial Rebate Pilot MTP</v>
      </c>
      <c r="C14" s="11"/>
      <c r="D14" s="11">
        <f>'Allocation 2016'!$C14+'Allocation 2015'!M14</f>
        <v>0</v>
      </c>
      <c r="E14" s="11">
        <f>'Allocation 2016'!$C14+'Allocation 2015'!N14</f>
        <v>0</v>
      </c>
      <c r="F14" s="11">
        <f>'Allocation 2016'!$C14+'Allocation 2015'!O14</f>
        <v>0</v>
      </c>
      <c r="G14" s="11">
        <f>'Allocation 2016'!D14</f>
        <v>0</v>
      </c>
      <c r="H14" s="11">
        <f>'Allocation 2016'!E14</f>
        <v>0</v>
      </c>
      <c r="I14" s="11">
        <f>'Allocation 2016'!F14</f>
        <v>0</v>
      </c>
      <c r="J14" s="11">
        <f>'Allocation 2016'!G14</f>
        <v>0</v>
      </c>
      <c r="K14" s="11">
        <f>'Allocation 2016'!H14</f>
        <v>0</v>
      </c>
      <c r="L14" s="11">
        <f>'Allocation 2016'!I14</f>
        <v>0</v>
      </c>
      <c r="M14" s="11">
        <f>'Allocation 2016'!J14</f>
        <v>0</v>
      </c>
      <c r="N14" s="11">
        <f>'Allocation 2016'!K14</f>
        <v>0</v>
      </c>
      <c r="O14" s="11">
        <f>'Allocation 2016'!L14</f>
        <v>0</v>
      </c>
      <c r="P14" s="6">
        <f t="shared" si="2"/>
        <v>0</v>
      </c>
    </row>
    <row r="15" spans="2:17" ht="13.5" thickBot="1" x14ac:dyDescent="0.25">
      <c r="B15" s="12" t="s">
        <v>13</v>
      </c>
      <c r="C15" s="12"/>
      <c r="D15" s="12">
        <f t="shared" ref="D15:O15" si="3">SUM(D4:D14)</f>
        <v>1647491</v>
      </c>
      <c r="E15" s="12">
        <f t="shared" si="3"/>
        <v>1473297</v>
      </c>
      <c r="F15" s="12">
        <f t="shared" si="3"/>
        <v>1066366</v>
      </c>
      <c r="G15" s="12">
        <f t="shared" si="3"/>
        <v>985557</v>
      </c>
      <c r="H15" s="12">
        <f t="shared" si="3"/>
        <v>893945</v>
      </c>
      <c r="I15" s="12">
        <f t="shared" si="3"/>
        <v>759720</v>
      </c>
      <c r="J15" s="12">
        <f t="shared" si="3"/>
        <v>707745</v>
      </c>
      <c r="K15" s="12">
        <f t="shared" si="3"/>
        <v>641418</v>
      </c>
      <c r="L15" s="12">
        <f t="shared" si="3"/>
        <v>511469</v>
      </c>
      <c r="M15" s="12">
        <f t="shared" si="3"/>
        <v>485731</v>
      </c>
      <c r="N15" s="12">
        <f t="shared" si="3"/>
        <v>236864</v>
      </c>
      <c r="O15" s="12">
        <f t="shared" si="3"/>
        <v>-2</v>
      </c>
      <c r="P15" s="12">
        <f t="shared" ref="P15" si="4">SUM(P4:P14)</f>
        <v>9409601</v>
      </c>
      <c r="Q15" s="2" t="b">
        <f>P15='Summary and Chart'!P9</f>
        <v>0</v>
      </c>
    </row>
    <row r="16" spans="2:17" ht="13.5" thickTop="1" x14ac:dyDescent="0.2">
      <c r="B16" s="3"/>
      <c r="C16" s="13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3"/>
    </row>
    <row r="17" spans="2:17" x14ac:dyDescent="0.2">
      <c r="B17" s="72"/>
      <c r="C17" s="53"/>
      <c r="D17" s="101" t="s">
        <v>57</v>
      </c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2"/>
    </row>
    <row r="18" spans="2:17" x14ac:dyDescent="0.2">
      <c r="B18" s="54" t="s">
        <v>14</v>
      </c>
      <c r="C18" s="55" t="s">
        <v>34</v>
      </c>
      <c r="D18" s="55" t="str">
        <f t="shared" ref="D18:O18" si="5">D114</f>
        <v>Oct</v>
      </c>
      <c r="E18" s="55" t="str">
        <f t="shared" si="5"/>
        <v>Nov</v>
      </c>
      <c r="F18" s="55" t="str">
        <f t="shared" si="5"/>
        <v>Dec</v>
      </c>
      <c r="G18" s="55" t="str">
        <f t="shared" si="5"/>
        <v>Jan</v>
      </c>
      <c r="H18" s="55" t="str">
        <f t="shared" si="5"/>
        <v>Feb</v>
      </c>
      <c r="I18" s="55" t="str">
        <f t="shared" si="5"/>
        <v>Mar</v>
      </c>
      <c r="J18" s="55" t="str">
        <f t="shared" si="5"/>
        <v>Apr</v>
      </c>
      <c r="K18" s="55" t="str">
        <f t="shared" si="5"/>
        <v>May</v>
      </c>
      <c r="L18" s="55" t="str">
        <f t="shared" si="5"/>
        <v>Jun</v>
      </c>
      <c r="M18" s="55" t="str">
        <f t="shared" si="5"/>
        <v>Jul</v>
      </c>
      <c r="N18" s="55" t="str">
        <f t="shared" si="5"/>
        <v>Aug</v>
      </c>
      <c r="O18" s="55" t="str">
        <f t="shared" si="5"/>
        <v>Sep</v>
      </c>
      <c r="P18" s="56" t="s">
        <v>13</v>
      </c>
    </row>
    <row r="19" spans="2:17" x14ac:dyDescent="0.2">
      <c r="B19" s="15" t="s">
        <v>1</v>
      </c>
      <c r="C19" s="16">
        <v>1</v>
      </c>
      <c r="D19" s="7">
        <f t="shared" ref="D19:O19" si="6">SUM(D4:D7)</f>
        <v>221913</v>
      </c>
      <c r="E19" s="7">
        <f t="shared" si="6"/>
        <v>182357</v>
      </c>
      <c r="F19" s="7">
        <f t="shared" si="6"/>
        <v>120604</v>
      </c>
      <c r="G19" s="7">
        <f t="shared" si="6"/>
        <v>66407</v>
      </c>
      <c r="H19" s="7">
        <f t="shared" si="6"/>
        <v>53172</v>
      </c>
      <c r="I19" s="7">
        <f t="shared" si="6"/>
        <v>46696</v>
      </c>
      <c r="J19" s="7">
        <f t="shared" si="6"/>
        <v>37448</v>
      </c>
      <c r="K19" s="7">
        <f t="shared" si="6"/>
        <v>32965</v>
      </c>
      <c r="L19" s="7">
        <f t="shared" si="6"/>
        <v>27803</v>
      </c>
      <c r="M19" s="7">
        <f t="shared" si="6"/>
        <v>23762</v>
      </c>
      <c r="N19" s="7">
        <f t="shared" si="6"/>
        <v>3104</v>
      </c>
      <c r="O19" s="7">
        <f t="shared" si="6"/>
        <v>-2</v>
      </c>
      <c r="P19" s="17">
        <f>SUM(D19:O19)</f>
        <v>816229</v>
      </c>
      <c r="Q19" s="2" t="b">
        <f>P19=SUM(P4:P7)</f>
        <v>1</v>
      </c>
    </row>
    <row r="20" spans="2:17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2:17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2:17" x14ac:dyDescent="0.2">
      <c r="B22" s="52"/>
      <c r="C22" s="53"/>
      <c r="D22" s="101" t="s">
        <v>58</v>
      </c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2"/>
    </row>
    <row r="23" spans="2:17" x14ac:dyDescent="0.2">
      <c r="B23" s="54" t="s">
        <v>36</v>
      </c>
      <c r="C23" s="55" t="s">
        <v>34</v>
      </c>
      <c r="D23" s="55" t="str">
        <f t="shared" ref="D23:O23" si="7">D114</f>
        <v>Oct</v>
      </c>
      <c r="E23" s="55" t="str">
        <f t="shared" si="7"/>
        <v>Nov</v>
      </c>
      <c r="F23" s="55" t="str">
        <f t="shared" si="7"/>
        <v>Dec</v>
      </c>
      <c r="G23" s="55" t="str">
        <f t="shared" si="7"/>
        <v>Jan</v>
      </c>
      <c r="H23" s="55" t="str">
        <f t="shared" si="7"/>
        <v>Feb</v>
      </c>
      <c r="I23" s="55" t="str">
        <f t="shared" si="7"/>
        <v>Mar</v>
      </c>
      <c r="J23" s="55" t="str">
        <f t="shared" si="7"/>
        <v>Apr</v>
      </c>
      <c r="K23" s="55" t="str">
        <f t="shared" si="7"/>
        <v>May</v>
      </c>
      <c r="L23" s="55" t="str">
        <f t="shared" si="7"/>
        <v>Jun</v>
      </c>
      <c r="M23" s="55" t="str">
        <f t="shared" si="7"/>
        <v>Jul</v>
      </c>
      <c r="N23" s="55" t="str">
        <f t="shared" si="7"/>
        <v>Aug</v>
      </c>
      <c r="O23" s="55" t="str">
        <f t="shared" si="7"/>
        <v>Sep</v>
      </c>
      <c r="P23" s="56" t="s">
        <v>13</v>
      </c>
    </row>
    <row r="24" spans="2:17" x14ac:dyDescent="0.2">
      <c r="B24" s="18" t="s">
        <v>27</v>
      </c>
      <c r="C24" s="19">
        <v>2</v>
      </c>
      <c r="D24" s="11">
        <f t="shared" ref="D24:O24" si="8">D$9*D115/D$123</f>
        <v>16722.032216152202</v>
      </c>
      <c r="E24" s="11">
        <f t="shared" si="8"/>
        <v>13699.009021456999</v>
      </c>
      <c r="F24" s="11">
        <f t="shared" si="8"/>
        <v>102.26030065386773</v>
      </c>
      <c r="G24" s="11">
        <f t="shared" si="8"/>
        <v>110.71010740237361</v>
      </c>
      <c r="H24" s="11">
        <f t="shared" si="8"/>
        <v>106.92504052685288</v>
      </c>
      <c r="I24" s="11">
        <f t="shared" si="8"/>
        <v>103.13891785595371</v>
      </c>
      <c r="J24" s="11">
        <f t="shared" si="8"/>
        <v>97.998204097088717</v>
      </c>
      <c r="K24" s="11">
        <f t="shared" si="8"/>
        <v>102.1162726994864</v>
      </c>
      <c r="L24" s="11">
        <f t="shared" si="8"/>
        <v>103.20204734098091</v>
      </c>
      <c r="M24" s="11">
        <f t="shared" si="8"/>
        <v>0</v>
      </c>
      <c r="N24" s="11">
        <f t="shared" si="8"/>
        <v>0</v>
      </c>
      <c r="O24" s="11">
        <f t="shared" si="8"/>
        <v>0</v>
      </c>
      <c r="P24" s="20">
        <f t="shared" ref="P24:P31" si="9">SUM(D24:O24)</f>
        <v>31147.392128185806</v>
      </c>
    </row>
    <row r="25" spans="2:17" x14ac:dyDescent="0.2">
      <c r="B25" s="18" t="s">
        <v>28</v>
      </c>
      <c r="C25" s="19">
        <v>7</v>
      </c>
      <c r="D25" s="11">
        <f>D$9*D116/D$123</f>
        <v>369.86371735320563</v>
      </c>
      <c r="E25" s="11">
        <f t="shared" ref="E25:O25" si="10">E$9*E116/E$123</f>
        <v>395.37923215765403</v>
      </c>
      <c r="F25" s="11">
        <f t="shared" si="10"/>
        <v>2.4114186666987076</v>
      </c>
      <c r="G25" s="11">
        <f t="shared" si="10"/>
        <v>1.7803544859737266</v>
      </c>
      <c r="H25" s="11">
        <f t="shared" si="10"/>
        <v>2.4571515500004679</v>
      </c>
      <c r="I25" s="11">
        <f t="shared" si="10"/>
        <v>2.3889504259767751</v>
      </c>
      <c r="J25" s="11">
        <f t="shared" si="10"/>
        <v>1.9935319018888997</v>
      </c>
      <c r="K25" s="11">
        <f t="shared" si="10"/>
        <v>1.904776803353351</v>
      </c>
      <c r="L25" s="11">
        <f t="shared" si="10"/>
        <v>1.6256722985897079</v>
      </c>
      <c r="M25" s="11">
        <f t="shared" si="10"/>
        <v>0</v>
      </c>
      <c r="N25" s="11">
        <f t="shared" si="10"/>
        <v>0</v>
      </c>
      <c r="O25" s="11">
        <f t="shared" si="10"/>
        <v>0</v>
      </c>
      <c r="P25" s="20">
        <f t="shared" si="9"/>
        <v>779.80480564334141</v>
      </c>
    </row>
    <row r="26" spans="2:17" x14ac:dyDescent="0.2">
      <c r="B26" s="18" t="s">
        <v>29</v>
      </c>
      <c r="C26" s="19">
        <v>11</v>
      </c>
      <c r="D26" s="11">
        <f t="shared" ref="D26:O26" si="11">D$9*D117/D$123</f>
        <v>889.94840283294695</v>
      </c>
      <c r="E26" s="11">
        <f t="shared" si="11"/>
        <v>855.02451132273586</v>
      </c>
      <c r="F26" s="11">
        <f t="shared" si="11"/>
        <v>9.0927066832945194</v>
      </c>
      <c r="G26" s="11">
        <f t="shared" si="11"/>
        <v>2.7101734718233419</v>
      </c>
      <c r="H26" s="11">
        <f t="shared" si="11"/>
        <v>6.2070672322003899</v>
      </c>
      <c r="I26" s="11">
        <f t="shared" si="11"/>
        <v>6.7727643572554808</v>
      </c>
      <c r="J26" s="11">
        <f t="shared" si="11"/>
        <v>6.6458442025151898</v>
      </c>
      <c r="K26" s="11">
        <f t="shared" si="11"/>
        <v>6.4816277942665286</v>
      </c>
      <c r="L26" s="11">
        <f t="shared" si="11"/>
        <v>6.2481144678577865</v>
      </c>
      <c r="M26" s="11">
        <f t="shared" si="11"/>
        <v>0</v>
      </c>
      <c r="N26" s="11">
        <f t="shared" si="11"/>
        <v>0</v>
      </c>
      <c r="O26" s="11">
        <f t="shared" si="11"/>
        <v>0</v>
      </c>
      <c r="P26" s="20">
        <f t="shared" si="9"/>
        <v>1789.1312123648959</v>
      </c>
    </row>
    <row r="27" spans="2:17" x14ac:dyDescent="0.2">
      <c r="B27" s="18" t="s">
        <v>30</v>
      </c>
      <c r="C27" s="19">
        <v>22</v>
      </c>
      <c r="D27" s="11">
        <f t="shared" ref="D27:O27" si="12">D$9*D118/D$123</f>
        <v>210.32242258249065</v>
      </c>
      <c r="E27" s="11">
        <f t="shared" si="12"/>
        <v>148.54444125045978</v>
      </c>
      <c r="F27" s="11">
        <f t="shared" si="12"/>
        <v>0.9982114296720106</v>
      </c>
      <c r="G27" s="11">
        <f t="shared" si="12"/>
        <v>0.49029890688934841</v>
      </c>
      <c r="H27" s="11">
        <f t="shared" si="12"/>
        <v>0.6543276293012027</v>
      </c>
      <c r="I27" s="11">
        <f t="shared" si="12"/>
        <v>1.9094191950840018</v>
      </c>
      <c r="J27" s="11">
        <f t="shared" si="12"/>
        <v>4.5056528823328259</v>
      </c>
      <c r="K27" s="11">
        <f t="shared" si="12"/>
        <v>2.9705158756516932</v>
      </c>
      <c r="L27" s="11">
        <f t="shared" si="12"/>
        <v>2.2997130727839479</v>
      </c>
      <c r="M27" s="11">
        <f t="shared" si="12"/>
        <v>0</v>
      </c>
      <c r="N27" s="11">
        <f t="shared" si="12"/>
        <v>0</v>
      </c>
      <c r="O27" s="11">
        <f t="shared" si="12"/>
        <v>0</v>
      </c>
      <c r="P27" s="20">
        <f t="shared" si="9"/>
        <v>372.69500282466544</v>
      </c>
    </row>
    <row r="28" spans="2:17" x14ac:dyDescent="0.2">
      <c r="B28" s="18" t="s">
        <v>26</v>
      </c>
      <c r="C28" s="19">
        <v>24</v>
      </c>
      <c r="D28" s="11">
        <f t="shared" ref="D28:O28" si="13">D$9*D119/D$123</f>
        <v>90999.620241295983</v>
      </c>
      <c r="E28" s="11">
        <f t="shared" si="13"/>
        <v>77659.335597509649</v>
      </c>
      <c r="F28" s="11">
        <f t="shared" si="13"/>
        <v>551.8596923110938</v>
      </c>
      <c r="G28" s="11">
        <f t="shared" si="13"/>
        <v>565.52314853030475</v>
      </c>
      <c r="H28" s="11">
        <f t="shared" si="13"/>
        <v>546.05136730815536</v>
      </c>
      <c r="I28" s="11">
        <f t="shared" si="13"/>
        <v>568.56462374553087</v>
      </c>
      <c r="J28" s="11">
        <f t="shared" si="13"/>
        <v>554.28864941344239</v>
      </c>
      <c r="K28" s="11">
        <f t="shared" si="13"/>
        <v>564.32030251386209</v>
      </c>
      <c r="L28" s="11">
        <f t="shared" si="13"/>
        <v>575.65738101995066</v>
      </c>
      <c r="M28" s="11">
        <f t="shared" si="13"/>
        <v>0</v>
      </c>
      <c r="N28" s="11">
        <f t="shared" si="13"/>
        <v>0</v>
      </c>
      <c r="O28" s="11">
        <f t="shared" si="13"/>
        <v>0</v>
      </c>
      <c r="P28" s="20">
        <f t="shared" si="9"/>
        <v>172585.22100364801</v>
      </c>
    </row>
    <row r="29" spans="2:17" x14ac:dyDescent="0.2">
      <c r="B29" s="18" t="s">
        <v>33</v>
      </c>
      <c r="C29" s="19">
        <v>25</v>
      </c>
      <c r="D29" s="11">
        <f t="shared" ref="D29:O29" si="14">D$9*D120/D$123</f>
        <v>26382.455581483355</v>
      </c>
      <c r="E29" s="11">
        <f t="shared" si="14"/>
        <v>29699.682080712017</v>
      </c>
      <c r="F29" s="11">
        <f t="shared" si="14"/>
        <v>189.81055172110464</v>
      </c>
      <c r="G29" s="11">
        <f t="shared" si="14"/>
        <v>181.21815457202504</v>
      </c>
      <c r="H29" s="11">
        <f t="shared" si="14"/>
        <v>190.75740211228947</v>
      </c>
      <c r="I29" s="11">
        <f t="shared" si="14"/>
        <v>176.85240417347509</v>
      </c>
      <c r="J29" s="11">
        <f t="shared" si="14"/>
        <v>195.3088785753084</v>
      </c>
      <c r="K29" s="11">
        <f t="shared" si="14"/>
        <v>175.60613998644533</v>
      </c>
      <c r="L29" s="11">
        <f t="shared" si="14"/>
        <v>172.37541662514559</v>
      </c>
      <c r="M29" s="11">
        <f t="shared" si="14"/>
        <v>0</v>
      </c>
      <c r="N29" s="11">
        <f t="shared" si="14"/>
        <v>0</v>
      </c>
      <c r="O29" s="11">
        <f t="shared" si="14"/>
        <v>0</v>
      </c>
      <c r="P29" s="20">
        <f t="shared" si="9"/>
        <v>57364.06660996117</v>
      </c>
    </row>
    <row r="30" spans="2:17" x14ac:dyDescent="0.2">
      <c r="B30" s="18" t="s">
        <v>38</v>
      </c>
      <c r="C30" s="19">
        <v>34</v>
      </c>
      <c r="D30" s="11">
        <f t="shared" ref="D30:O30" si="15">D$9*D121/D$123</f>
        <v>6.0187196198118711</v>
      </c>
      <c r="E30" s="11">
        <f t="shared" si="15"/>
        <v>259.79543562127168</v>
      </c>
      <c r="F30" s="11">
        <f t="shared" si="15"/>
        <v>2.7364976825926632</v>
      </c>
      <c r="G30" s="11">
        <f t="shared" si="15"/>
        <v>2.9767749107991497</v>
      </c>
      <c r="H30" s="11">
        <f t="shared" si="15"/>
        <v>0.45984606432493491</v>
      </c>
      <c r="I30" s="11">
        <f t="shared" si="15"/>
        <v>8.7269930295345632E-2</v>
      </c>
      <c r="J30" s="11">
        <f t="shared" si="15"/>
        <v>7.2056818078625059E-2</v>
      </c>
      <c r="K30" s="11">
        <f t="shared" si="15"/>
        <v>3.2536301206017318E-2</v>
      </c>
      <c r="L30" s="11">
        <f t="shared" si="15"/>
        <v>2.9290388340189606E-2</v>
      </c>
      <c r="M30" s="11">
        <f t="shared" si="15"/>
        <v>0</v>
      </c>
      <c r="N30" s="11">
        <f t="shared" si="15"/>
        <v>0</v>
      </c>
      <c r="O30" s="11">
        <f t="shared" si="15"/>
        <v>0</v>
      </c>
      <c r="P30" s="20">
        <f t="shared" si="9"/>
        <v>272.20842733672043</v>
      </c>
    </row>
    <row r="31" spans="2:17" x14ac:dyDescent="0.2">
      <c r="B31" s="15" t="s">
        <v>31</v>
      </c>
      <c r="C31" s="16">
        <v>41</v>
      </c>
      <c r="D31" s="11">
        <f t="shared" ref="D31:O31" si="16">D$9*D122/D$123</f>
        <v>15362.738698680017</v>
      </c>
      <c r="E31" s="11">
        <f t="shared" si="16"/>
        <v>12807.229679969218</v>
      </c>
      <c r="F31" s="11">
        <f t="shared" si="16"/>
        <v>93.830620851675917</v>
      </c>
      <c r="G31" s="11">
        <f t="shared" si="16"/>
        <v>86.59098771981111</v>
      </c>
      <c r="H31" s="11">
        <f t="shared" si="16"/>
        <v>98.487797576875309</v>
      </c>
      <c r="I31" s="11">
        <f t="shared" si="16"/>
        <v>92.285650316428786</v>
      </c>
      <c r="J31" s="11">
        <f t="shared" si="16"/>
        <v>91.187182109344931</v>
      </c>
      <c r="K31" s="11">
        <f t="shared" si="16"/>
        <v>98.567828025728616</v>
      </c>
      <c r="L31" s="11">
        <f t="shared" si="16"/>
        <v>90.562364786351253</v>
      </c>
      <c r="M31" s="11">
        <f t="shared" si="16"/>
        <v>0</v>
      </c>
      <c r="N31" s="11">
        <f t="shared" si="16"/>
        <v>0</v>
      </c>
      <c r="O31" s="11">
        <f t="shared" si="16"/>
        <v>0</v>
      </c>
      <c r="P31" s="20">
        <f t="shared" si="9"/>
        <v>28821.480810035449</v>
      </c>
    </row>
    <row r="32" spans="2:17" x14ac:dyDescent="0.2">
      <c r="B32" s="15"/>
      <c r="C32" s="21"/>
      <c r="D32" s="22">
        <f t="shared" ref="D32:P32" si="17">SUM(D24:D31)</f>
        <v>150943</v>
      </c>
      <c r="E32" s="22">
        <f t="shared" si="17"/>
        <v>135524</v>
      </c>
      <c r="F32" s="22">
        <f t="shared" si="17"/>
        <v>953</v>
      </c>
      <c r="G32" s="22">
        <f t="shared" si="17"/>
        <v>952</v>
      </c>
      <c r="H32" s="22">
        <f t="shared" si="17"/>
        <v>952</v>
      </c>
      <c r="I32" s="22">
        <f t="shared" si="17"/>
        <v>952</v>
      </c>
      <c r="J32" s="22">
        <f t="shared" si="17"/>
        <v>952</v>
      </c>
      <c r="K32" s="22">
        <f t="shared" si="17"/>
        <v>952.00000000000011</v>
      </c>
      <c r="L32" s="22">
        <f t="shared" si="17"/>
        <v>952.00000000000011</v>
      </c>
      <c r="M32" s="22">
        <f t="shared" si="17"/>
        <v>0</v>
      </c>
      <c r="N32" s="22">
        <f t="shared" si="17"/>
        <v>0</v>
      </c>
      <c r="O32" s="22">
        <f t="shared" si="17"/>
        <v>0</v>
      </c>
      <c r="P32" s="23">
        <f t="shared" si="17"/>
        <v>293132</v>
      </c>
      <c r="Q32" s="2" t="b">
        <f>P32=P9</f>
        <v>1</v>
      </c>
    </row>
    <row r="33" spans="2:17" x14ac:dyDescent="0.2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2:17" x14ac:dyDescent="0.2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2:17" x14ac:dyDescent="0.2">
      <c r="B35" s="52"/>
      <c r="C35" s="53"/>
      <c r="D35" s="101" t="s">
        <v>59</v>
      </c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2"/>
    </row>
    <row r="36" spans="2:17" x14ac:dyDescent="0.2">
      <c r="B36" s="54" t="s">
        <v>36</v>
      </c>
      <c r="C36" s="55" t="s">
        <v>34</v>
      </c>
      <c r="D36" s="55" t="str">
        <f t="shared" ref="D36:O36" si="18">D114</f>
        <v>Oct</v>
      </c>
      <c r="E36" s="55" t="str">
        <f t="shared" si="18"/>
        <v>Nov</v>
      </c>
      <c r="F36" s="55" t="str">
        <f t="shared" si="18"/>
        <v>Dec</v>
      </c>
      <c r="G36" s="55" t="str">
        <f t="shared" si="18"/>
        <v>Jan</v>
      </c>
      <c r="H36" s="55" t="str">
        <f t="shared" si="18"/>
        <v>Feb</v>
      </c>
      <c r="I36" s="55" t="str">
        <f t="shared" si="18"/>
        <v>Mar</v>
      </c>
      <c r="J36" s="55" t="str">
        <f t="shared" si="18"/>
        <v>Apr</v>
      </c>
      <c r="K36" s="55" t="str">
        <f t="shared" si="18"/>
        <v>May</v>
      </c>
      <c r="L36" s="55" t="str">
        <f t="shared" si="18"/>
        <v>Jun</v>
      </c>
      <c r="M36" s="55" t="str">
        <f t="shared" si="18"/>
        <v>Jul</v>
      </c>
      <c r="N36" s="55" t="str">
        <f t="shared" si="18"/>
        <v>Aug</v>
      </c>
      <c r="O36" s="55" t="str">
        <f t="shared" si="18"/>
        <v>Sep</v>
      </c>
      <c r="P36" s="56" t="s">
        <v>13</v>
      </c>
    </row>
    <row r="37" spans="2:17" x14ac:dyDescent="0.2">
      <c r="B37" s="18" t="s">
        <v>27</v>
      </c>
      <c r="C37" s="19">
        <v>2</v>
      </c>
      <c r="D37" s="11">
        <f t="shared" ref="D37:O37" si="19">D$10*D128/D$133</f>
        <v>32030.919781490386</v>
      </c>
      <c r="E37" s="11">
        <f t="shared" si="19"/>
        <v>28841.715739397856</v>
      </c>
      <c r="F37" s="11">
        <f t="shared" si="19"/>
        <v>20904.060378147769</v>
      </c>
      <c r="G37" s="11">
        <f t="shared" si="19"/>
        <v>22146.764338728404</v>
      </c>
      <c r="H37" s="11">
        <f t="shared" si="19"/>
        <v>21393.727680523869</v>
      </c>
      <c r="I37" s="11">
        <f t="shared" si="19"/>
        <v>18837.901214221707</v>
      </c>
      <c r="J37" s="11">
        <f t="shared" si="19"/>
        <v>16789.819586894628</v>
      </c>
      <c r="K37" s="11">
        <f t="shared" si="19"/>
        <v>16731.229355643292</v>
      </c>
      <c r="L37" s="11">
        <f t="shared" si="19"/>
        <v>13597.605403742353</v>
      </c>
      <c r="M37" s="11">
        <f t="shared" si="19"/>
        <v>11214.937981280256</v>
      </c>
      <c r="N37" s="11">
        <f t="shared" si="19"/>
        <v>7400.0100166118818</v>
      </c>
      <c r="O37" s="11">
        <f t="shared" si="19"/>
        <v>-0.15356088339285506</v>
      </c>
      <c r="P37" s="20">
        <f>SUM(D37:O37)</f>
        <v>209888.53791579901</v>
      </c>
    </row>
    <row r="38" spans="2:17" x14ac:dyDescent="0.2">
      <c r="B38" s="18" t="s">
        <v>28</v>
      </c>
      <c r="C38" s="19">
        <v>7</v>
      </c>
      <c r="D38" s="11">
        <f t="shared" ref="D38:O38" si="20">D$10*D129/D$133</f>
        <v>708.47101043023929</v>
      </c>
      <c r="E38" s="11">
        <f t="shared" si="20"/>
        <v>832.42630217200951</v>
      </c>
      <c r="F38" s="11">
        <f t="shared" si="20"/>
        <v>492.94243301988377</v>
      </c>
      <c r="G38" s="11">
        <f t="shared" si="20"/>
        <v>356.14716817999141</v>
      </c>
      <c r="H38" s="11">
        <f t="shared" si="20"/>
        <v>491.63068698847434</v>
      </c>
      <c r="I38" s="11">
        <f t="shared" si="20"/>
        <v>436.33201768778849</v>
      </c>
      <c r="J38" s="11">
        <f t="shared" si="20"/>
        <v>341.54749346501427</v>
      </c>
      <c r="K38" s="11">
        <f t="shared" si="20"/>
        <v>312.087943730581</v>
      </c>
      <c r="L38" s="11">
        <f t="shared" si="20"/>
        <v>214.19391379883797</v>
      </c>
      <c r="M38" s="11">
        <f t="shared" si="20"/>
        <v>133.12840293294732</v>
      </c>
      <c r="N38" s="11">
        <f t="shared" si="20"/>
        <v>93.512583147623431</v>
      </c>
      <c r="O38" s="11">
        <f t="shared" si="20"/>
        <v>-2.5851934768123877E-3</v>
      </c>
      <c r="P38" s="20">
        <f>SUM(D38:O38)</f>
        <v>4412.4173703599135</v>
      </c>
    </row>
    <row r="39" spans="2:17" x14ac:dyDescent="0.2">
      <c r="B39" s="18" t="s">
        <v>29</v>
      </c>
      <c r="C39" s="19">
        <v>11</v>
      </c>
      <c r="D39" s="11">
        <f t="shared" ref="D39:O39" si="21">D$10*D130/D$133</f>
        <v>1704.6890911544315</v>
      </c>
      <c r="E39" s="11">
        <f t="shared" si="21"/>
        <v>1800.1575053466956</v>
      </c>
      <c r="F39" s="11">
        <f t="shared" si="21"/>
        <v>1858.7319643401352</v>
      </c>
      <c r="G39" s="11">
        <f t="shared" si="21"/>
        <v>542.15079910814063</v>
      </c>
      <c r="H39" s="11">
        <f t="shared" si="21"/>
        <v>1241.919623374368</v>
      </c>
      <c r="I39" s="11">
        <f t="shared" si="21"/>
        <v>1237.017689940943</v>
      </c>
      <c r="J39" s="11">
        <f t="shared" si="21"/>
        <v>1138.6180613299061</v>
      </c>
      <c r="K39" s="11">
        <f t="shared" si="21"/>
        <v>1061.9815858626719</v>
      </c>
      <c r="L39" s="11">
        <f t="shared" si="21"/>
        <v>823.23362026566065</v>
      </c>
      <c r="M39" s="11">
        <f t="shared" si="21"/>
        <v>615.88823645195191</v>
      </c>
      <c r="N39" s="11">
        <f t="shared" si="21"/>
        <v>358.76945024990755</v>
      </c>
      <c r="O39" s="11">
        <f t="shared" si="21"/>
        <v>-8.8263500729625285E-3</v>
      </c>
      <c r="P39" s="20">
        <f>SUM(D39:O39)</f>
        <v>12383.148801074738</v>
      </c>
    </row>
    <row r="40" spans="2:17" x14ac:dyDescent="0.2">
      <c r="B40" s="18" t="s">
        <v>30</v>
      </c>
      <c r="C40" s="19">
        <v>22</v>
      </c>
      <c r="D40" s="11">
        <f t="shared" ref="D40:O40" si="22">D$10*D131/D$133</f>
        <v>402.87092853948866</v>
      </c>
      <c r="E40" s="11">
        <f t="shared" si="22"/>
        <v>312.7435380546803</v>
      </c>
      <c r="F40" s="11">
        <f t="shared" si="22"/>
        <v>204.05447532029808</v>
      </c>
      <c r="G40" s="11">
        <f t="shared" si="22"/>
        <v>98.080785948020264</v>
      </c>
      <c r="H40" s="11">
        <f t="shared" si="22"/>
        <v>130.91888528765301</v>
      </c>
      <c r="I40" s="11">
        <f t="shared" si="22"/>
        <v>348.74760101484634</v>
      </c>
      <c r="J40" s="11">
        <f t="shared" si="22"/>
        <v>771.94372807682157</v>
      </c>
      <c r="K40" s="11">
        <f t="shared" si="22"/>
        <v>486.70384363096736</v>
      </c>
      <c r="L40" s="11">
        <f t="shared" si="22"/>
        <v>303.00359063832815</v>
      </c>
      <c r="M40" s="11">
        <f t="shared" si="22"/>
        <v>279.1654510504344</v>
      </c>
      <c r="N40" s="11">
        <f t="shared" si="22"/>
        <v>144.56700464437503</v>
      </c>
      <c r="O40" s="11">
        <f t="shared" si="22"/>
        <v>-1.9061693625488951E-3</v>
      </c>
      <c r="P40" s="20">
        <f>SUM(D40:O40)</f>
        <v>3482.797926036551</v>
      </c>
    </row>
    <row r="41" spans="2:17" x14ac:dyDescent="0.2">
      <c r="B41" s="15" t="s">
        <v>26</v>
      </c>
      <c r="C41" s="16">
        <v>24</v>
      </c>
      <c r="D41" s="11">
        <f t="shared" ref="D41:O41" si="23">D$10*D132/D$133</f>
        <v>174309.04918838546</v>
      </c>
      <c r="E41" s="11">
        <f t="shared" si="23"/>
        <v>163502.95691502877</v>
      </c>
      <c r="F41" s="11">
        <f t="shared" si="23"/>
        <v>112811.21074917191</v>
      </c>
      <c r="G41" s="11">
        <f t="shared" si="23"/>
        <v>113128.85690803545</v>
      </c>
      <c r="H41" s="11">
        <f t="shared" si="23"/>
        <v>109254.80312382564</v>
      </c>
      <c r="I41" s="11">
        <f t="shared" si="23"/>
        <v>103846.00147713471</v>
      </c>
      <c r="J41" s="11">
        <f t="shared" si="23"/>
        <v>94965.071130233628</v>
      </c>
      <c r="K41" s="11">
        <f t="shared" si="23"/>
        <v>92460.997271132495</v>
      </c>
      <c r="L41" s="11">
        <f t="shared" si="23"/>
        <v>75846.963471554831</v>
      </c>
      <c r="M41" s="11">
        <f t="shared" si="23"/>
        <v>59879.879928284412</v>
      </c>
      <c r="N41" s="11">
        <f t="shared" si="23"/>
        <v>38668.140945346211</v>
      </c>
      <c r="O41" s="11">
        <f t="shared" si="23"/>
        <v>-0.83312140369482113</v>
      </c>
      <c r="P41" s="20">
        <f>SUM(D41:O41)</f>
        <v>1138673.0979867298</v>
      </c>
    </row>
    <row r="42" spans="2:17" x14ac:dyDescent="0.2">
      <c r="B42" s="15"/>
      <c r="C42" s="21"/>
      <c r="D42" s="22">
        <f t="shared" ref="D42:P42" si="24">SUM(D37:D41)</f>
        <v>209156</v>
      </c>
      <c r="E42" s="22">
        <f t="shared" si="24"/>
        <v>195290</v>
      </c>
      <c r="F42" s="22">
        <f t="shared" si="24"/>
        <v>136271</v>
      </c>
      <c r="G42" s="22">
        <f t="shared" si="24"/>
        <v>136272</v>
      </c>
      <c r="H42" s="22">
        <f t="shared" si="24"/>
        <v>132513</v>
      </c>
      <c r="I42" s="22">
        <f t="shared" si="24"/>
        <v>124705.99999999999</v>
      </c>
      <c r="J42" s="22">
        <f t="shared" si="24"/>
        <v>114007</v>
      </c>
      <c r="K42" s="22">
        <f t="shared" si="24"/>
        <v>111053</v>
      </c>
      <c r="L42" s="22">
        <f t="shared" si="24"/>
        <v>90785.000000000015</v>
      </c>
      <c r="M42" s="22">
        <f t="shared" si="24"/>
        <v>72123</v>
      </c>
      <c r="N42" s="22">
        <f t="shared" si="24"/>
        <v>46665</v>
      </c>
      <c r="O42" s="22">
        <f t="shared" si="24"/>
        <v>-1</v>
      </c>
      <c r="P42" s="23">
        <f t="shared" si="24"/>
        <v>1368840</v>
      </c>
      <c r="Q42" s="2" t="b">
        <f>P42=P10</f>
        <v>1</v>
      </c>
    </row>
    <row r="43" spans="2:17" x14ac:dyDescent="0.2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2:17" x14ac:dyDescent="0.2">
      <c r="B44" s="52"/>
      <c r="C44" s="53"/>
      <c r="D44" s="101" t="s">
        <v>60</v>
      </c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</row>
    <row r="45" spans="2:17" x14ac:dyDescent="0.2">
      <c r="B45" s="54" t="s">
        <v>36</v>
      </c>
      <c r="C45" s="55" t="s">
        <v>34</v>
      </c>
      <c r="D45" s="55" t="str">
        <f t="shared" ref="D45:O45" si="25">D114</f>
        <v>Oct</v>
      </c>
      <c r="E45" s="55" t="str">
        <f t="shared" si="25"/>
        <v>Nov</v>
      </c>
      <c r="F45" s="55" t="str">
        <f t="shared" si="25"/>
        <v>Dec</v>
      </c>
      <c r="G45" s="55" t="str">
        <f t="shared" si="25"/>
        <v>Jan</v>
      </c>
      <c r="H45" s="55" t="str">
        <f t="shared" si="25"/>
        <v>Feb</v>
      </c>
      <c r="I45" s="55" t="str">
        <f t="shared" si="25"/>
        <v>Mar</v>
      </c>
      <c r="J45" s="55" t="str">
        <f t="shared" si="25"/>
        <v>Apr</v>
      </c>
      <c r="K45" s="55" t="str">
        <f t="shared" si="25"/>
        <v>May</v>
      </c>
      <c r="L45" s="55" t="str">
        <f t="shared" si="25"/>
        <v>Jun</v>
      </c>
      <c r="M45" s="55" t="str">
        <f t="shared" si="25"/>
        <v>Jul</v>
      </c>
      <c r="N45" s="55" t="str">
        <f t="shared" si="25"/>
        <v>Aug</v>
      </c>
      <c r="O45" s="55" t="str">
        <f t="shared" si="25"/>
        <v>Sep</v>
      </c>
      <c r="P45" s="56" t="s">
        <v>13</v>
      </c>
    </row>
    <row r="46" spans="2:17" x14ac:dyDescent="0.2">
      <c r="B46" s="18" t="s">
        <v>28</v>
      </c>
      <c r="C46" s="19">
        <v>7</v>
      </c>
      <c r="D46" s="11">
        <f t="shared" ref="D46:O46" si="26">D$11*D137/D$143</f>
        <v>2493.1631852975397</v>
      </c>
      <c r="E46" s="11">
        <f t="shared" si="26"/>
        <v>2644.239047254734</v>
      </c>
      <c r="F46" s="11">
        <f t="shared" si="26"/>
        <v>2048.1839203341251</v>
      </c>
      <c r="G46" s="11">
        <f t="shared" si="26"/>
        <v>1459.584811913797</v>
      </c>
      <c r="H46" s="11">
        <f t="shared" si="26"/>
        <v>1793.1906209626109</v>
      </c>
      <c r="I46" s="11">
        <f t="shared" si="26"/>
        <v>1360.6525073139453</v>
      </c>
      <c r="J46" s="11">
        <f t="shared" si="26"/>
        <v>1046.7745467513919</v>
      </c>
      <c r="K46" s="11">
        <f t="shared" si="26"/>
        <v>903.03074258471952</v>
      </c>
      <c r="L46" s="11">
        <f t="shared" si="26"/>
        <v>544.14329099978966</v>
      </c>
      <c r="M46" s="11">
        <f t="shared" si="26"/>
        <v>435.53854322360957</v>
      </c>
      <c r="N46" s="11">
        <f t="shared" si="26"/>
        <v>94.41582562383654</v>
      </c>
      <c r="O46" s="11">
        <f t="shared" si="26"/>
        <v>0</v>
      </c>
      <c r="P46" s="20">
        <f t="shared" ref="P46:P51" si="27">SUM(D46:O46)</f>
        <v>14822.9170422601</v>
      </c>
    </row>
    <row r="47" spans="2:17" x14ac:dyDescent="0.2">
      <c r="B47" s="18" t="s">
        <v>29</v>
      </c>
      <c r="C47" s="19">
        <v>11</v>
      </c>
      <c r="D47" s="11">
        <f t="shared" ref="D47:O47" si="28">D$11*D138/D$143</f>
        <v>5998.930121168366</v>
      </c>
      <c r="E47" s="11">
        <f t="shared" si="28"/>
        <v>5718.2801101145487</v>
      </c>
      <c r="F47" s="11">
        <f t="shared" si="28"/>
        <v>7723.0618963958486</v>
      </c>
      <c r="G47" s="11">
        <f t="shared" si="28"/>
        <v>2221.8766365292327</v>
      </c>
      <c r="H47" s="11">
        <f t="shared" si="28"/>
        <v>4529.8202076562884</v>
      </c>
      <c r="I47" s="11">
        <f t="shared" si="28"/>
        <v>3857.5010615292613</v>
      </c>
      <c r="J47" s="11">
        <f t="shared" si="28"/>
        <v>3489.6359302184378</v>
      </c>
      <c r="K47" s="11">
        <f t="shared" si="28"/>
        <v>3072.8582739509893</v>
      </c>
      <c r="L47" s="11">
        <f t="shared" si="28"/>
        <v>2091.3621841455792</v>
      </c>
      <c r="M47" s="11">
        <f t="shared" si="28"/>
        <v>2014.9198772251996</v>
      </c>
      <c r="N47" s="11">
        <f t="shared" si="28"/>
        <v>362.23482138741286</v>
      </c>
      <c r="O47" s="11">
        <f t="shared" si="28"/>
        <v>0</v>
      </c>
      <c r="P47" s="20">
        <f t="shared" si="27"/>
        <v>41080.481120321165</v>
      </c>
    </row>
    <row r="48" spans="2:17" x14ac:dyDescent="0.2">
      <c r="B48" s="18" t="s">
        <v>30</v>
      </c>
      <c r="C48" s="19">
        <v>22</v>
      </c>
      <c r="D48" s="11">
        <f t="shared" ref="D48:O48" si="29">D$11*D139/D$143</f>
        <v>1417.7333337200691</v>
      </c>
      <c r="E48" s="11">
        <f t="shared" si="29"/>
        <v>993.44371140485737</v>
      </c>
      <c r="F48" s="11">
        <f t="shared" si="29"/>
        <v>847.84970257651287</v>
      </c>
      <c r="G48" s="11">
        <f t="shared" si="29"/>
        <v>401.96086983330736</v>
      </c>
      <c r="H48" s="11">
        <f t="shared" si="29"/>
        <v>477.51803013509419</v>
      </c>
      <c r="I48" s="11">
        <f t="shared" si="29"/>
        <v>1087.5303175209883</v>
      </c>
      <c r="J48" s="11">
        <f t="shared" si="29"/>
        <v>2365.8526604235367</v>
      </c>
      <c r="K48" s="11">
        <f t="shared" si="29"/>
        <v>1408.2842421888884</v>
      </c>
      <c r="L48" s="11">
        <f t="shared" si="29"/>
        <v>769.75749716931216</v>
      </c>
      <c r="M48" s="11">
        <f t="shared" si="29"/>
        <v>913.3085892280094</v>
      </c>
      <c r="N48" s="11">
        <f t="shared" si="29"/>
        <v>145.9633841994939</v>
      </c>
      <c r="O48" s="11">
        <f t="shared" si="29"/>
        <v>0</v>
      </c>
      <c r="P48" s="20">
        <f t="shared" si="27"/>
        <v>10829.202338400069</v>
      </c>
    </row>
    <row r="49" spans="2:17" x14ac:dyDescent="0.2">
      <c r="B49" s="18" t="s">
        <v>26</v>
      </c>
      <c r="C49" s="19">
        <v>24</v>
      </c>
      <c r="D49" s="11">
        <f t="shared" ref="D49:O49" si="30">D$11*D140/D$143</f>
        <v>613406.7561025382</v>
      </c>
      <c r="E49" s="11">
        <f t="shared" si="30"/>
        <v>519374.39012707956</v>
      </c>
      <c r="F49" s="11">
        <f t="shared" si="30"/>
        <v>468732.43691836513</v>
      </c>
      <c r="G49" s="11">
        <f t="shared" si="30"/>
        <v>463631.82438302593</v>
      </c>
      <c r="H49" s="11">
        <f t="shared" si="30"/>
        <v>398499.71419980476</v>
      </c>
      <c r="I49" s="11">
        <f t="shared" si="30"/>
        <v>323832.11993738019</v>
      </c>
      <c r="J49" s="11">
        <f t="shared" si="30"/>
        <v>291048.8912715342</v>
      </c>
      <c r="K49" s="11">
        <f t="shared" si="30"/>
        <v>267537.16285161622</v>
      </c>
      <c r="L49" s="11">
        <f t="shared" si="30"/>
        <v>192683.42215602475</v>
      </c>
      <c r="M49" s="11">
        <f t="shared" si="30"/>
        <v>195901.06316760476</v>
      </c>
      <c r="N49" s="11">
        <f t="shared" si="30"/>
        <v>39041.638352886483</v>
      </c>
      <c r="O49" s="11">
        <f t="shared" si="30"/>
        <v>0</v>
      </c>
      <c r="P49" s="20">
        <f t="shared" si="27"/>
        <v>3773689.4194678604</v>
      </c>
    </row>
    <row r="50" spans="2:17" x14ac:dyDescent="0.2">
      <c r="B50" s="18" t="s">
        <v>33</v>
      </c>
      <c r="C50" s="19">
        <v>25</v>
      </c>
      <c r="D50" s="11">
        <f t="shared" ref="D50:O50" si="31">D$11*D141/D$143</f>
        <v>177837.84650249587</v>
      </c>
      <c r="E50" s="11">
        <f t="shared" si="31"/>
        <v>198627.17275336321</v>
      </c>
      <c r="F50" s="11">
        <f t="shared" si="31"/>
        <v>161219.1716493374</v>
      </c>
      <c r="G50" s="11">
        <f t="shared" si="31"/>
        <v>148567.75329869782</v>
      </c>
      <c r="H50" s="11">
        <f t="shared" si="31"/>
        <v>139211.75694144124</v>
      </c>
      <c r="I50" s="11">
        <f t="shared" si="31"/>
        <v>100728.19617625566</v>
      </c>
      <c r="J50" s="11">
        <f t="shared" si="31"/>
        <v>102553.84559107237</v>
      </c>
      <c r="K50" s="11">
        <f t="shared" si="31"/>
        <v>83252.663889659176</v>
      </c>
      <c r="L50" s="11">
        <f t="shared" si="31"/>
        <v>57697.314871660572</v>
      </c>
      <c r="M50" s="11">
        <f t="shared" si="31"/>
        <v>54521.169822718432</v>
      </c>
      <c r="N50" s="11">
        <f t="shared" si="31"/>
        <v>11912.74761590277</v>
      </c>
      <c r="O50" s="11">
        <f t="shared" si="31"/>
        <v>0</v>
      </c>
      <c r="P50" s="20">
        <f t="shared" si="27"/>
        <v>1236129.6391126045</v>
      </c>
    </row>
    <row r="51" spans="2:17" x14ac:dyDescent="0.2">
      <c r="B51" s="18" t="s">
        <v>38</v>
      </c>
      <c r="C51" s="19">
        <v>34</v>
      </c>
      <c r="D51" s="11">
        <f t="shared" ref="D51:O51" si="32">D$11*D142/D$143</f>
        <v>40.570754779964382</v>
      </c>
      <c r="E51" s="11">
        <f t="shared" si="32"/>
        <v>1737.4742507831068</v>
      </c>
      <c r="F51" s="11">
        <f t="shared" si="32"/>
        <v>2324.2959129909491</v>
      </c>
      <c r="G51" s="11">
        <f t="shared" si="32"/>
        <v>0</v>
      </c>
      <c r="H51" s="11">
        <f t="shared" si="32"/>
        <v>0</v>
      </c>
      <c r="I51" s="11">
        <f t="shared" si="32"/>
        <v>0</v>
      </c>
      <c r="J51" s="11">
        <f t="shared" si="32"/>
        <v>0</v>
      </c>
      <c r="K51" s="11">
        <f t="shared" si="32"/>
        <v>0</v>
      </c>
      <c r="L51" s="11">
        <f t="shared" si="32"/>
        <v>0</v>
      </c>
      <c r="M51" s="11">
        <f t="shared" si="32"/>
        <v>0</v>
      </c>
      <c r="N51" s="11">
        <f t="shared" si="32"/>
        <v>0</v>
      </c>
      <c r="O51" s="11">
        <f t="shared" si="32"/>
        <v>0</v>
      </c>
      <c r="P51" s="20">
        <f t="shared" si="27"/>
        <v>4102.3409185540204</v>
      </c>
    </row>
    <row r="52" spans="2:17" x14ac:dyDescent="0.2">
      <c r="B52" s="24"/>
      <c r="C52" s="14"/>
      <c r="D52" s="22">
        <f t="shared" ref="D52:P52" si="33">SUM(D46:D51)</f>
        <v>801195</v>
      </c>
      <c r="E52" s="22">
        <f t="shared" si="33"/>
        <v>729095.00000000012</v>
      </c>
      <c r="F52" s="22">
        <f t="shared" si="33"/>
        <v>642894.99999999988</v>
      </c>
      <c r="G52" s="22">
        <f t="shared" si="33"/>
        <v>616283</v>
      </c>
      <c r="H52" s="22">
        <f t="shared" si="33"/>
        <v>544512</v>
      </c>
      <c r="I52" s="22">
        <f t="shared" si="33"/>
        <v>430866.00000000006</v>
      </c>
      <c r="J52" s="22">
        <f t="shared" si="33"/>
        <v>400504.99999999988</v>
      </c>
      <c r="K52" s="22">
        <f t="shared" si="33"/>
        <v>356174</v>
      </c>
      <c r="L52" s="22">
        <f t="shared" si="33"/>
        <v>253786</v>
      </c>
      <c r="M52" s="22">
        <f t="shared" si="33"/>
        <v>253786</v>
      </c>
      <c r="N52" s="22">
        <f t="shared" si="33"/>
        <v>51557</v>
      </c>
      <c r="O52" s="22">
        <f t="shared" si="33"/>
        <v>0</v>
      </c>
      <c r="P52" s="23">
        <f t="shared" si="33"/>
        <v>5080654</v>
      </c>
      <c r="Q52" s="2" t="b">
        <f>P52=P11</f>
        <v>1</v>
      </c>
    </row>
    <row r="53" spans="2:17" x14ac:dyDescent="0.2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2:17" x14ac:dyDescent="0.2">
      <c r="B54" s="52"/>
      <c r="C54" s="53"/>
      <c r="D54" s="101" t="s">
        <v>61</v>
      </c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2"/>
    </row>
    <row r="55" spans="2:17" x14ac:dyDescent="0.2">
      <c r="B55" s="57" t="s">
        <v>36</v>
      </c>
      <c r="C55" s="50" t="s">
        <v>34</v>
      </c>
      <c r="D55" s="50" t="str">
        <f t="shared" ref="D55:O55" si="34">D114</f>
        <v>Oct</v>
      </c>
      <c r="E55" s="50" t="str">
        <f t="shared" si="34"/>
        <v>Nov</v>
      </c>
      <c r="F55" s="50" t="str">
        <f t="shared" si="34"/>
        <v>Dec</v>
      </c>
      <c r="G55" s="50" t="str">
        <f t="shared" si="34"/>
        <v>Jan</v>
      </c>
      <c r="H55" s="50" t="str">
        <f t="shared" si="34"/>
        <v>Feb</v>
      </c>
      <c r="I55" s="50" t="str">
        <f t="shared" si="34"/>
        <v>Mar</v>
      </c>
      <c r="J55" s="50" t="str">
        <f t="shared" si="34"/>
        <v>Apr</v>
      </c>
      <c r="K55" s="50" t="str">
        <f t="shared" si="34"/>
        <v>May</v>
      </c>
      <c r="L55" s="50" t="str">
        <f t="shared" si="34"/>
        <v>Jun</v>
      </c>
      <c r="M55" s="50" t="str">
        <f t="shared" si="34"/>
        <v>Jul</v>
      </c>
      <c r="N55" s="50" t="str">
        <f t="shared" si="34"/>
        <v>Aug</v>
      </c>
      <c r="O55" s="50" t="str">
        <f t="shared" si="34"/>
        <v>Sep</v>
      </c>
      <c r="P55" s="58" t="s">
        <v>13</v>
      </c>
    </row>
    <row r="56" spans="2:17" x14ac:dyDescent="0.2">
      <c r="B56" s="18" t="s">
        <v>27</v>
      </c>
      <c r="C56" s="19">
        <v>2</v>
      </c>
      <c r="D56" s="28">
        <f t="shared" ref="D56:O56" si="35">D$12*D147/D$157</f>
        <v>27380.072135510283</v>
      </c>
      <c r="E56" s="28">
        <f t="shared" si="35"/>
        <v>22271.414668530266</v>
      </c>
      <c r="F56" s="28">
        <f t="shared" si="35"/>
        <v>17052.414099610734</v>
      </c>
      <c r="G56" s="28">
        <f t="shared" si="35"/>
        <v>18486.071510488124</v>
      </c>
      <c r="H56" s="28">
        <f t="shared" si="35"/>
        <v>17594.882552075549</v>
      </c>
      <c r="I56" s="28">
        <f t="shared" si="35"/>
        <v>16309.892088235792</v>
      </c>
      <c r="J56" s="28">
        <f t="shared" si="35"/>
        <v>15317.640527426463</v>
      </c>
      <c r="K56" s="28">
        <f t="shared" si="35"/>
        <v>14496.710629804014</v>
      </c>
      <c r="L56" s="28">
        <f t="shared" si="35"/>
        <v>14502.213866188695</v>
      </c>
      <c r="M56" s="28">
        <f t="shared" si="35"/>
        <v>15246.352839038178</v>
      </c>
      <c r="N56" s="28">
        <f t="shared" si="35"/>
        <v>15110.335901377093</v>
      </c>
      <c r="O56" s="28">
        <f t="shared" si="35"/>
        <v>0.10641229954936676</v>
      </c>
      <c r="P56" s="20">
        <f t="shared" ref="P56:P64" si="36">SUM(D56:O56)</f>
        <v>193768.10723058472</v>
      </c>
    </row>
    <row r="57" spans="2:17" x14ac:dyDescent="0.2">
      <c r="B57" s="18" t="s">
        <v>28</v>
      </c>
      <c r="C57" s="19">
        <v>7</v>
      </c>
      <c r="D57" s="28">
        <f t="shared" ref="D57:O58" si="37">D$12*D148/D$157</f>
        <v>605.60194661369883</v>
      </c>
      <c r="E57" s="28">
        <f t="shared" si="37"/>
        <v>642.7950238528756</v>
      </c>
      <c r="F57" s="28">
        <f t="shared" si="37"/>
        <v>402.11606468147312</v>
      </c>
      <c r="G57" s="28">
        <f t="shared" si="37"/>
        <v>297.27873194189505</v>
      </c>
      <c r="H57" s="28">
        <f t="shared" si="37"/>
        <v>404.33272432617065</v>
      </c>
      <c r="I57" s="28">
        <f t="shared" si="37"/>
        <v>377.7771229502672</v>
      </c>
      <c r="J57" s="28">
        <f t="shared" si="37"/>
        <v>311.59963934480021</v>
      </c>
      <c r="K57" s="28">
        <f t="shared" si="37"/>
        <v>270.40742285842862</v>
      </c>
      <c r="L57" s="28">
        <f t="shared" si="37"/>
        <v>228.4436012455412</v>
      </c>
      <c r="M57" s="28">
        <f t="shared" si="37"/>
        <v>180.98384559962179</v>
      </c>
      <c r="N57" s="28">
        <f t="shared" si="37"/>
        <v>190.94657158491177</v>
      </c>
      <c r="O57" s="28">
        <f t="shared" si="37"/>
        <v>1.7914482944452021E-3</v>
      </c>
      <c r="P57" s="20">
        <f t="shared" si="36"/>
        <v>3912.2844864479794</v>
      </c>
    </row>
    <row r="58" spans="2:17" x14ac:dyDescent="0.2">
      <c r="B58" s="18" t="s">
        <v>39</v>
      </c>
      <c r="C58" s="19">
        <v>8</v>
      </c>
      <c r="D58" s="28">
        <f t="shared" si="37"/>
        <v>2663.3367262619013</v>
      </c>
      <c r="E58" s="28">
        <f t="shared" si="37"/>
        <v>3031.8061572520191</v>
      </c>
      <c r="F58" s="28">
        <f t="shared" si="37"/>
        <v>2461.2764711350437</v>
      </c>
      <c r="G58" s="28">
        <f t="shared" si="37"/>
        <v>2371.0335164867838</v>
      </c>
      <c r="H58" s="28">
        <f t="shared" si="37"/>
        <v>2014.3183007691912</v>
      </c>
      <c r="I58" s="28">
        <f t="shared" si="37"/>
        <v>1970.899509814164</v>
      </c>
      <c r="J58" s="28">
        <f t="shared" si="37"/>
        <v>1661.8015976559122</v>
      </c>
      <c r="K58" s="28">
        <f t="shared" si="37"/>
        <v>1396.1453318516451</v>
      </c>
      <c r="L58" s="28">
        <f t="shared" si="37"/>
        <v>1042.7305134967303</v>
      </c>
      <c r="M58" s="28">
        <f t="shared" si="37"/>
        <v>1011.7054424855893</v>
      </c>
      <c r="N58" s="28">
        <f t="shared" si="37"/>
        <v>1079.0200127037813</v>
      </c>
      <c r="O58" s="28">
        <f t="shared" si="37"/>
        <v>8.4862972250046662E-3</v>
      </c>
      <c r="P58" s="20">
        <f t="shared" si="36"/>
        <v>20704.08206620999</v>
      </c>
    </row>
    <row r="59" spans="2:17" x14ac:dyDescent="0.2">
      <c r="B59" s="18" t="s">
        <v>29</v>
      </c>
      <c r="C59" s="19">
        <v>11</v>
      </c>
      <c r="D59" s="28">
        <f t="shared" ref="D59:O59" si="38">D$12*D150/D$157</f>
        <v>1457.1704653763161</v>
      </c>
      <c r="E59" s="28">
        <f t="shared" si="38"/>
        <v>1390.0717499783623</v>
      </c>
      <c r="F59" s="28">
        <f t="shared" si="38"/>
        <v>1516.2540952687077</v>
      </c>
      <c r="G59" s="28">
        <f t="shared" si="38"/>
        <v>452.53736791948967</v>
      </c>
      <c r="H59" s="28">
        <f t="shared" si="38"/>
        <v>1021.3942253870377</v>
      </c>
      <c r="I59" s="28">
        <f t="shared" si="38"/>
        <v>1071.012359855878</v>
      </c>
      <c r="J59" s="28">
        <f t="shared" si="38"/>
        <v>1038.7807963761763</v>
      </c>
      <c r="K59" s="28">
        <f t="shared" si="38"/>
        <v>920.14994338947622</v>
      </c>
      <c r="L59" s="28">
        <f t="shared" si="38"/>
        <v>878.00091769419885</v>
      </c>
      <c r="M59" s="28">
        <f t="shared" si="38"/>
        <v>837.28054297162498</v>
      </c>
      <c r="N59" s="28">
        <f t="shared" si="38"/>
        <v>732.58372519211548</v>
      </c>
      <c r="O59" s="28">
        <f t="shared" si="38"/>
        <v>6.1163506430789707E-3</v>
      </c>
      <c r="P59" s="20">
        <f t="shared" si="36"/>
        <v>11315.242305760026</v>
      </c>
    </row>
    <row r="60" spans="2:17" x14ac:dyDescent="0.2">
      <c r="B60" s="18" t="s">
        <v>30</v>
      </c>
      <c r="C60" s="19">
        <v>22</v>
      </c>
      <c r="D60" s="28">
        <f t="shared" ref="D60:F60" si="39">D$12*D151/D$157</f>
        <v>344.37459679460869</v>
      </c>
      <c r="E60" s="28">
        <f t="shared" si="39"/>
        <v>241.49884437715761</v>
      </c>
      <c r="F60" s="28">
        <f t="shared" si="39"/>
        <v>166.45672415288149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0">
        <f t="shared" si="36"/>
        <v>752.33016532464785</v>
      </c>
    </row>
    <row r="61" spans="2:17" x14ac:dyDescent="0.2">
      <c r="B61" s="18" t="s">
        <v>26</v>
      </c>
      <c r="C61" s="19">
        <v>24</v>
      </c>
      <c r="D61" s="28">
        <f t="shared" ref="D61:O61" si="40">D$12*D152/D$157</f>
        <v>148999.60329606675</v>
      </c>
      <c r="E61" s="28">
        <f t="shared" si="40"/>
        <v>126256.08635380954</v>
      </c>
      <c r="F61" s="28">
        <f t="shared" si="40"/>
        <v>92025.350385243655</v>
      </c>
      <c r="G61" s="28">
        <f t="shared" si="40"/>
        <v>94429.511540185456</v>
      </c>
      <c r="H61" s="28">
        <f t="shared" si="40"/>
        <v>89854.627389871355</v>
      </c>
      <c r="I61" s="28">
        <f t="shared" si="40"/>
        <v>89910.073241501392</v>
      </c>
      <c r="J61" s="28">
        <f t="shared" si="40"/>
        <v>86638.264021004157</v>
      </c>
      <c r="K61" s="28">
        <f t="shared" si="40"/>
        <v>80112.48268081437</v>
      </c>
      <c r="L61" s="28">
        <f t="shared" si="40"/>
        <v>80892.837577325219</v>
      </c>
      <c r="M61" s="28">
        <f t="shared" si="40"/>
        <v>81404.799462087205</v>
      </c>
      <c r="N61" s="28">
        <f t="shared" si="40"/>
        <v>78957.81182111059</v>
      </c>
      <c r="O61" s="28">
        <f t="shared" si="40"/>
        <v>0.57732387579561917</v>
      </c>
      <c r="P61" s="20">
        <f t="shared" si="36"/>
        <v>1049482.0250928956</v>
      </c>
    </row>
    <row r="62" spans="2:17" x14ac:dyDescent="0.2">
      <c r="B62" s="18" t="s">
        <v>33</v>
      </c>
      <c r="C62" s="19">
        <v>25</v>
      </c>
      <c r="D62" s="28">
        <f t="shared" ref="D62:O62" si="41">D$12*D153/D$157</f>
        <v>43197.712311256764</v>
      </c>
      <c r="E62" s="28">
        <f t="shared" si="41"/>
        <v>48284.801777048844</v>
      </c>
      <c r="F62" s="28">
        <f t="shared" si="41"/>
        <v>31651.854216423493</v>
      </c>
      <c r="G62" s="28">
        <f t="shared" si="41"/>
        <v>30259.312749481818</v>
      </c>
      <c r="H62" s="28">
        <f t="shared" si="41"/>
        <v>31389.785494276952</v>
      </c>
      <c r="I62" s="28">
        <f t="shared" si="41"/>
        <v>27966.588050137616</v>
      </c>
      <c r="J62" s="28">
        <f t="shared" si="41"/>
        <v>30527.816518631826</v>
      </c>
      <c r="K62" s="28">
        <f t="shared" si="41"/>
        <v>24929.536976854008</v>
      </c>
      <c r="L62" s="28">
        <f t="shared" si="41"/>
        <v>24222.631445593175</v>
      </c>
      <c r="M62" s="28">
        <f t="shared" si="41"/>
        <v>22655.746855541987</v>
      </c>
      <c r="N62" s="28">
        <f t="shared" si="41"/>
        <v>24092.341515665223</v>
      </c>
      <c r="O62" s="28">
        <f t="shared" si="41"/>
        <v>0.17199838172618517</v>
      </c>
      <c r="P62" s="20">
        <f t="shared" si="36"/>
        <v>339178.29990929354</v>
      </c>
    </row>
    <row r="63" spans="2:17" x14ac:dyDescent="0.2">
      <c r="B63" s="18" t="s">
        <v>38</v>
      </c>
      <c r="C63" s="19">
        <v>34</v>
      </c>
      <c r="D63" s="28">
        <f t="shared" ref="D63:F63" si="42">D$12*D154/D$157</f>
        <v>9.8548415182864364</v>
      </c>
      <c r="E63" s="28">
        <f t="shared" si="42"/>
        <v>422.36718485622333</v>
      </c>
      <c r="F63" s="28">
        <f t="shared" si="42"/>
        <v>456.32460855111219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0">
        <f t="shared" si="36"/>
        <v>888.5466349256219</v>
      </c>
    </row>
    <row r="64" spans="2:17" x14ac:dyDescent="0.2">
      <c r="B64" s="18" t="s">
        <v>31</v>
      </c>
      <c r="C64" s="19">
        <v>41</v>
      </c>
      <c r="D64" s="28">
        <f t="shared" ref="D64:O64" si="43">D$12*D155/D$157</f>
        <v>25154.41235441199</v>
      </c>
      <c r="E64" s="28">
        <f t="shared" si="43"/>
        <v>20821.588080636622</v>
      </c>
      <c r="F64" s="28">
        <f t="shared" si="43"/>
        <v>15646.723036754833</v>
      </c>
      <c r="G64" s="28">
        <f t="shared" si="43"/>
        <v>14458.726747815508</v>
      </c>
      <c r="H64" s="28">
        <f t="shared" si="43"/>
        <v>16206.505254889482</v>
      </c>
      <c r="I64" s="28">
        <f t="shared" si="43"/>
        <v>14593.60859356477</v>
      </c>
      <c r="J64" s="28">
        <f t="shared" si="43"/>
        <v>14253.041564681223</v>
      </c>
      <c r="K64" s="28">
        <f t="shared" si="43"/>
        <v>13992.963535815195</v>
      </c>
      <c r="L64" s="28">
        <f t="shared" si="43"/>
        <v>12726.053563841817</v>
      </c>
      <c r="M64" s="28">
        <f t="shared" si="43"/>
        <v>10737.270795576989</v>
      </c>
      <c r="N64" s="28">
        <f t="shared" si="43"/>
        <v>12054.652938436226</v>
      </c>
      <c r="O64" s="28">
        <f t="shared" si="43"/>
        <v>0.10300445438073427</v>
      </c>
      <c r="P64" s="20">
        <f t="shared" si="36"/>
        <v>170645.64947087903</v>
      </c>
    </row>
    <row r="65" spans="2:17" x14ac:dyDescent="0.2">
      <c r="B65" s="18" t="s">
        <v>40</v>
      </c>
      <c r="C65" s="19">
        <v>43</v>
      </c>
      <c r="D65" s="31">
        <f>D$12*D156/D$157</f>
        <v>6067.8613261894179</v>
      </c>
      <c r="E65" s="31">
        <f t="shared" ref="E65:N65" si="44">E$12*E156/E$157</f>
        <v>5778.570159658082</v>
      </c>
      <c r="F65" s="31">
        <f t="shared" si="44"/>
        <v>3742.2302981780613</v>
      </c>
      <c r="G65" s="31">
        <f t="shared" si="44"/>
        <v>3787.6053142440542</v>
      </c>
      <c r="H65" s="31">
        <f t="shared" si="44"/>
        <v>3604.8129515375213</v>
      </c>
      <c r="I65" s="31">
        <f t="shared" si="44"/>
        <v>3462.4022252119839</v>
      </c>
      <c r="J65" s="31">
        <f t="shared" si="44"/>
        <v>3846.5349610535372</v>
      </c>
      <c r="K65" s="31">
        <f t="shared" si="44"/>
        <v>3207.281823275674</v>
      </c>
      <c r="L65" s="31">
        <f t="shared" si="44"/>
        <v>2800.8110316716702</v>
      </c>
      <c r="M65" s="31">
        <f t="shared" si="44"/>
        <v>3081.3009212920683</v>
      </c>
      <c r="N65" s="31">
        <f t="shared" si="44"/>
        <v>3022.2031836262536</v>
      </c>
      <c r="O65" s="28">
        <f>O$12*O157/O$157</f>
        <v>1</v>
      </c>
      <c r="P65" s="20">
        <f t="shared" ref="P65" si="45">SUM(D65:O65)</f>
        <v>42402.614195938324</v>
      </c>
    </row>
    <row r="66" spans="2:17" x14ac:dyDescent="0.2">
      <c r="B66" s="24"/>
      <c r="C66" s="14"/>
      <c r="D66" s="22">
        <f>SUM(D56:D65)</f>
        <v>255880</v>
      </c>
      <c r="E66" s="22">
        <f t="shared" ref="E66:O66" si="46">SUM(E56:E65)</f>
        <v>229141.00000000003</v>
      </c>
      <c r="F66" s="22">
        <f t="shared" si="46"/>
        <v>165120.99999999997</v>
      </c>
      <c r="G66" s="22">
        <f t="shared" si="46"/>
        <v>164542.07747856312</v>
      </c>
      <c r="H66" s="22">
        <f t="shared" si="46"/>
        <v>162090.65889313328</v>
      </c>
      <c r="I66" s="22">
        <f t="shared" si="46"/>
        <v>155662.25319127188</v>
      </c>
      <c r="J66" s="22">
        <f t="shared" si="46"/>
        <v>153595.47962617411</v>
      </c>
      <c r="K66" s="22">
        <f t="shared" si="46"/>
        <v>139325.6783446628</v>
      </c>
      <c r="L66" s="22">
        <f t="shared" si="46"/>
        <v>137293.72251705706</v>
      </c>
      <c r="M66" s="22">
        <f t="shared" si="46"/>
        <v>135155.44070459329</v>
      </c>
      <c r="N66" s="22">
        <f t="shared" si="46"/>
        <v>135239.89566969621</v>
      </c>
      <c r="O66" s="22">
        <f t="shared" si="46"/>
        <v>1.9751331076144343</v>
      </c>
      <c r="P66" s="23">
        <f>SUM(P56:P65)</f>
        <v>1833049.1815582591</v>
      </c>
      <c r="Q66" s="2" t="b">
        <f>P66=P12</f>
        <v>0</v>
      </c>
    </row>
    <row r="67" spans="2:17" x14ac:dyDescent="0.2">
      <c r="B67" s="3"/>
      <c r="C67" s="3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7" x14ac:dyDescent="0.2">
      <c r="B68" s="24"/>
      <c r="C68" s="53"/>
      <c r="D68" s="101" t="s">
        <v>62</v>
      </c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2"/>
    </row>
    <row r="69" spans="2:17" x14ac:dyDescent="0.2">
      <c r="B69" s="54" t="s">
        <v>36</v>
      </c>
      <c r="C69" s="55" t="s">
        <v>34</v>
      </c>
      <c r="D69" s="55" t="str">
        <f t="shared" ref="D69:O69" si="47">D114</f>
        <v>Oct</v>
      </c>
      <c r="E69" s="55" t="str">
        <f t="shared" si="47"/>
        <v>Nov</v>
      </c>
      <c r="F69" s="55" t="str">
        <f t="shared" si="47"/>
        <v>Dec</v>
      </c>
      <c r="G69" s="55" t="str">
        <f t="shared" si="47"/>
        <v>Jan</v>
      </c>
      <c r="H69" s="55" t="str">
        <f t="shared" si="47"/>
        <v>Feb</v>
      </c>
      <c r="I69" s="55" t="str">
        <f t="shared" si="47"/>
        <v>Mar</v>
      </c>
      <c r="J69" s="55" t="str">
        <f t="shared" si="47"/>
        <v>Apr</v>
      </c>
      <c r="K69" s="55" t="str">
        <f t="shared" si="47"/>
        <v>May</v>
      </c>
      <c r="L69" s="55" t="str">
        <f t="shared" si="47"/>
        <v>Jun</v>
      </c>
      <c r="M69" s="55" t="str">
        <f t="shared" si="47"/>
        <v>Jul</v>
      </c>
      <c r="N69" s="55" t="str">
        <f t="shared" si="47"/>
        <v>Aug</v>
      </c>
      <c r="O69" s="55" t="str">
        <f t="shared" si="47"/>
        <v>Sep</v>
      </c>
      <c r="P69" s="56" t="s">
        <v>13</v>
      </c>
    </row>
    <row r="70" spans="2:17" x14ac:dyDescent="0.2">
      <c r="B70" s="18" t="s">
        <v>29</v>
      </c>
      <c r="C70" s="19">
        <v>11</v>
      </c>
      <c r="D70" s="11">
        <f t="shared" ref="D70:O70" si="48">D$13*D161/D$165</f>
        <v>19.534920664720275</v>
      </c>
      <c r="E70" s="11">
        <f t="shared" si="48"/>
        <v>10.231661546633401</v>
      </c>
      <c r="F70" s="11">
        <f t="shared" si="48"/>
        <v>16.063853635198672</v>
      </c>
      <c r="G70" s="11">
        <f t="shared" si="48"/>
        <v>5.1726902158016914</v>
      </c>
      <c r="H70" s="11">
        <f t="shared" si="48"/>
        <v>10.949498019924889</v>
      </c>
      <c r="I70" s="11">
        <f t="shared" si="48"/>
        <v>12.809447377507178</v>
      </c>
      <c r="J70" s="11">
        <f t="shared" si="48"/>
        <v>11.831396614054372</v>
      </c>
      <c r="K70" s="11">
        <f t="shared" si="48"/>
        <v>12.053982059026133</v>
      </c>
      <c r="L70" s="11">
        <f t="shared" si="48"/>
        <v>12.114902570832939</v>
      </c>
      <c r="M70" s="11">
        <f t="shared" si="48"/>
        <v>12.767098737295672</v>
      </c>
      <c r="N70" s="11">
        <f t="shared" si="48"/>
        <v>0</v>
      </c>
      <c r="O70" s="11">
        <f t="shared" si="48"/>
        <v>0</v>
      </c>
      <c r="P70" s="20">
        <f>SUM(D70:O70)</f>
        <v>123.52945144099523</v>
      </c>
    </row>
    <row r="71" spans="2:17" x14ac:dyDescent="0.2">
      <c r="B71" s="18" t="s">
        <v>33</v>
      </c>
      <c r="C71" s="19">
        <v>25</v>
      </c>
      <c r="D71" s="11">
        <f t="shared" ref="D71:O71" si="49">D$13*D162/D$165</f>
        <v>579.11130025537693</v>
      </c>
      <c r="E71" s="11">
        <f t="shared" si="49"/>
        <v>355.40161839612728</v>
      </c>
      <c r="F71" s="11">
        <f t="shared" si="49"/>
        <v>335.33347412009221</v>
      </c>
      <c r="G71" s="11">
        <f t="shared" si="49"/>
        <v>345.87652223224711</v>
      </c>
      <c r="H71" s="11">
        <f t="shared" si="49"/>
        <v>336.50316946447685</v>
      </c>
      <c r="I71" s="11">
        <f t="shared" si="49"/>
        <v>334.48403714487984</v>
      </c>
      <c r="J71" s="11">
        <f t="shared" si="49"/>
        <v>347.70252420243651</v>
      </c>
      <c r="K71" s="11">
        <f t="shared" si="49"/>
        <v>326.57741666744056</v>
      </c>
      <c r="L71" s="11">
        <f t="shared" si="49"/>
        <v>334.23065290549465</v>
      </c>
      <c r="M71" s="11">
        <f t="shared" si="49"/>
        <v>345.46145793057434</v>
      </c>
      <c r="N71" s="11">
        <f t="shared" si="49"/>
        <v>0</v>
      </c>
      <c r="O71" s="11">
        <f t="shared" si="49"/>
        <v>0</v>
      </c>
      <c r="P71" s="20">
        <f>SUM(D71:O71)</f>
        <v>3640.6821733191459</v>
      </c>
    </row>
    <row r="72" spans="2:17" x14ac:dyDescent="0.2">
      <c r="B72" s="18" t="s">
        <v>38</v>
      </c>
      <c r="C72" s="19">
        <v>34</v>
      </c>
      <c r="D72" s="11">
        <f t="shared" ref="D72:O72" si="50">D$13*D163/D$165</f>
        <v>0.13211463709800086</v>
      </c>
      <c r="E72" s="11">
        <f t="shared" si="50"/>
        <v>3.108845341199467</v>
      </c>
      <c r="F72" s="11">
        <f t="shared" si="50"/>
        <v>4.8345008562732534</v>
      </c>
      <c r="G72" s="11">
        <f t="shared" si="50"/>
        <v>5.6815309484139194</v>
      </c>
      <c r="H72" s="11">
        <f t="shared" si="50"/>
        <v>0.81118560222380631</v>
      </c>
      <c r="I72" s="11">
        <f t="shared" si="50"/>
        <v>0.16505514156260212</v>
      </c>
      <c r="J72" s="11">
        <f t="shared" si="50"/>
        <v>0.12828058670293929</v>
      </c>
      <c r="K72" s="11">
        <f t="shared" si="50"/>
        <v>6.0508255557550752E-2</v>
      </c>
      <c r="L72" s="11">
        <f t="shared" si="50"/>
        <v>5.6793165814857625E-2</v>
      </c>
      <c r="M72" s="11">
        <f t="shared" si="50"/>
        <v>4.6396133871640412E-2</v>
      </c>
      <c r="N72" s="11">
        <f t="shared" si="50"/>
        <v>0</v>
      </c>
      <c r="O72" s="11">
        <f t="shared" si="50"/>
        <v>0</v>
      </c>
      <c r="P72" s="20">
        <f>SUM(D72:O72)</f>
        <v>15.025210668718039</v>
      </c>
    </row>
    <row r="73" spans="2:17" x14ac:dyDescent="0.2">
      <c r="B73" s="15" t="s">
        <v>31</v>
      </c>
      <c r="C73" s="16">
        <v>41</v>
      </c>
      <c r="D73" s="11">
        <f t="shared" ref="D73:O73" si="51">D$13*D164/D$165</f>
        <v>337.22166444280481</v>
      </c>
      <c r="E73" s="11">
        <f t="shared" si="51"/>
        <v>153.25787471603982</v>
      </c>
      <c r="F73" s="11">
        <f t="shared" si="51"/>
        <v>165.76817138843589</v>
      </c>
      <c r="G73" s="11">
        <f t="shared" si="51"/>
        <v>165.26925660353726</v>
      </c>
      <c r="H73" s="11">
        <f t="shared" si="51"/>
        <v>173.73614691337443</v>
      </c>
      <c r="I73" s="11">
        <f t="shared" si="51"/>
        <v>174.54146033605039</v>
      </c>
      <c r="J73" s="11">
        <f t="shared" si="51"/>
        <v>162.33779859680618</v>
      </c>
      <c r="K73" s="11">
        <f t="shared" si="51"/>
        <v>183.30809301797578</v>
      </c>
      <c r="L73" s="11">
        <f t="shared" si="51"/>
        <v>175.59765135785756</v>
      </c>
      <c r="M73" s="11">
        <f t="shared" si="51"/>
        <v>163.72504719825832</v>
      </c>
      <c r="N73" s="11">
        <f t="shared" si="51"/>
        <v>0</v>
      </c>
      <c r="O73" s="11">
        <f t="shared" si="51"/>
        <v>0</v>
      </c>
      <c r="P73" s="20">
        <f>SUM(D73:O73)</f>
        <v>1854.7631645711406</v>
      </c>
    </row>
    <row r="74" spans="2:17" x14ac:dyDescent="0.2">
      <c r="B74" s="15"/>
      <c r="C74" s="21"/>
      <c r="D74" s="22">
        <f t="shared" ref="D74:P74" si="52">SUM(D70:D73)</f>
        <v>936</v>
      </c>
      <c r="E74" s="22">
        <f t="shared" si="52"/>
        <v>522</v>
      </c>
      <c r="F74" s="22">
        <f t="shared" si="52"/>
        <v>522</v>
      </c>
      <c r="G74" s="22">
        <f t="shared" si="52"/>
        <v>522</v>
      </c>
      <c r="H74" s="22">
        <f t="shared" si="52"/>
        <v>522</v>
      </c>
      <c r="I74" s="22">
        <f t="shared" si="52"/>
        <v>522</v>
      </c>
      <c r="J74" s="22">
        <f t="shared" si="52"/>
        <v>522</v>
      </c>
      <c r="K74" s="22">
        <f t="shared" si="52"/>
        <v>522</v>
      </c>
      <c r="L74" s="22">
        <f t="shared" si="52"/>
        <v>522</v>
      </c>
      <c r="M74" s="22">
        <f t="shared" si="52"/>
        <v>522</v>
      </c>
      <c r="N74" s="22">
        <f t="shared" si="52"/>
        <v>0</v>
      </c>
      <c r="O74" s="22">
        <f t="shared" si="52"/>
        <v>0</v>
      </c>
      <c r="P74" s="23">
        <f t="shared" si="52"/>
        <v>5634</v>
      </c>
      <c r="Q74" s="2" t="b">
        <f>P74=P13</f>
        <v>1</v>
      </c>
    </row>
    <row r="75" spans="2:17" x14ac:dyDescent="0.2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7" x14ac:dyDescent="0.2">
      <c r="B76" s="52"/>
      <c r="C76" s="53"/>
      <c r="D76" s="101" t="s">
        <v>63</v>
      </c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2"/>
    </row>
    <row r="77" spans="2:17" x14ac:dyDescent="0.2">
      <c r="B77" s="54" t="s">
        <v>36</v>
      </c>
      <c r="C77" s="55" t="s">
        <v>34</v>
      </c>
      <c r="D77" s="55" t="str">
        <f t="shared" ref="D77:O77" si="53">D114</f>
        <v>Oct</v>
      </c>
      <c r="E77" s="55" t="str">
        <f t="shared" si="53"/>
        <v>Nov</v>
      </c>
      <c r="F77" s="55" t="str">
        <f t="shared" si="53"/>
        <v>Dec</v>
      </c>
      <c r="G77" s="55" t="str">
        <f t="shared" si="53"/>
        <v>Jan</v>
      </c>
      <c r="H77" s="55" t="str">
        <f t="shared" si="53"/>
        <v>Feb</v>
      </c>
      <c r="I77" s="55" t="str">
        <f t="shared" si="53"/>
        <v>Mar</v>
      </c>
      <c r="J77" s="55" t="str">
        <f t="shared" si="53"/>
        <v>Apr</v>
      </c>
      <c r="K77" s="55" t="str">
        <f t="shared" si="53"/>
        <v>May</v>
      </c>
      <c r="L77" s="55" t="str">
        <f t="shared" si="53"/>
        <v>Jun</v>
      </c>
      <c r="M77" s="55" t="str">
        <f t="shared" si="53"/>
        <v>Jul</v>
      </c>
      <c r="N77" s="55" t="str">
        <f t="shared" si="53"/>
        <v>Aug</v>
      </c>
      <c r="O77" s="55" t="str">
        <f t="shared" si="53"/>
        <v>Sep</v>
      </c>
      <c r="P77" s="56" t="s">
        <v>13</v>
      </c>
    </row>
    <row r="78" spans="2:17" x14ac:dyDescent="0.2">
      <c r="B78" s="18" t="s">
        <v>27</v>
      </c>
      <c r="C78" s="19">
        <v>2</v>
      </c>
      <c r="D78" s="11">
        <f t="shared" ref="D78:O78" si="54">D$14*D169/D$174</f>
        <v>0</v>
      </c>
      <c r="E78" s="11">
        <f t="shared" si="54"/>
        <v>0</v>
      </c>
      <c r="F78" s="11">
        <f t="shared" si="54"/>
        <v>0</v>
      </c>
      <c r="G78" s="11">
        <f t="shared" si="54"/>
        <v>0</v>
      </c>
      <c r="H78" s="11">
        <f t="shared" si="54"/>
        <v>0</v>
      </c>
      <c r="I78" s="11">
        <f t="shared" si="54"/>
        <v>0</v>
      </c>
      <c r="J78" s="11">
        <f t="shared" si="54"/>
        <v>0</v>
      </c>
      <c r="K78" s="11">
        <f t="shared" si="54"/>
        <v>0</v>
      </c>
      <c r="L78" s="11">
        <f t="shared" si="54"/>
        <v>0</v>
      </c>
      <c r="M78" s="11">
        <f t="shared" si="54"/>
        <v>0</v>
      </c>
      <c r="N78" s="11">
        <f t="shared" si="54"/>
        <v>0</v>
      </c>
      <c r="O78" s="11">
        <f t="shared" si="54"/>
        <v>0</v>
      </c>
      <c r="P78" s="20">
        <f>SUM(D78:O78)</f>
        <v>0</v>
      </c>
    </row>
    <row r="79" spans="2:17" x14ac:dyDescent="0.2">
      <c r="B79" s="18" t="s">
        <v>26</v>
      </c>
      <c r="C79" s="19">
        <v>24</v>
      </c>
      <c r="D79" s="11">
        <f t="shared" ref="D79:O79" si="55">D$14*D170/D$174</f>
        <v>0</v>
      </c>
      <c r="E79" s="11">
        <f t="shared" si="55"/>
        <v>0</v>
      </c>
      <c r="F79" s="11">
        <f t="shared" si="55"/>
        <v>0</v>
      </c>
      <c r="G79" s="11">
        <f t="shared" si="55"/>
        <v>0</v>
      </c>
      <c r="H79" s="11">
        <f t="shared" si="55"/>
        <v>0</v>
      </c>
      <c r="I79" s="11">
        <f t="shared" si="55"/>
        <v>0</v>
      </c>
      <c r="J79" s="11">
        <f t="shared" si="55"/>
        <v>0</v>
      </c>
      <c r="K79" s="11">
        <f t="shared" si="55"/>
        <v>0</v>
      </c>
      <c r="L79" s="11">
        <f t="shared" si="55"/>
        <v>0</v>
      </c>
      <c r="M79" s="11">
        <f t="shared" si="55"/>
        <v>0</v>
      </c>
      <c r="N79" s="11">
        <f t="shared" si="55"/>
        <v>0</v>
      </c>
      <c r="O79" s="11">
        <f t="shared" si="55"/>
        <v>0</v>
      </c>
      <c r="P79" s="20">
        <f>SUM(D79:O79)</f>
        <v>0</v>
      </c>
    </row>
    <row r="80" spans="2:17" x14ac:dyDescent="0.2">
      <c r="B80" s="18" t="s">
        <v>33</v>
      </c>
      <c r="C80" s="19">
        <v>25</v>
      </c>
      <c r="D80" s="11">
        <f t="shared" ref="D80:O80" si="56">D$14*D171/D$174</f>
        <v>0</v>
      </c>
      <c r="E80" s="11">
        <f t="shared" si="56"/>
        <v>0</v>
      </c>
      <c r="F80" s="11">
        <f t="shared" si="56"/>
        <v>0</v>
      </c>
      <c r="G80" s="11">
        <f t="shared" si="56"/>
        <v>0</v>
      </c>
      <c r="H80" s="11">
        <f t="shared" si="56"/>
        <v>0</v>
      </c>
      <c r="I80" s="11">
        <f t="shared" si="56"/>
        <v>0</v>
      </c>
      <c r="J80" s="11">
        <f t="shared" si="56"/>
        <v>0</v>
      </c>
      <c r="K80" s="11">
        <f t="shared" si="56"/>
        <v>0</v>
      </c>
      <c r="L80" s="11">
        <f t="shared" si="56"/>
        <v>0</v>
      </c>
      <c r="M80" s="11">
        <f t="shared" si="56"/>
        <v>0</v>
      </c>
      <c r="N80" s="11">
        <f t="shared" si="56"/>
        <v>0</v>
      </c>
      <c r="O80" s="11">
        <f t="shared" si="56"/>
        <v>0</v>
      </c>
      <c r="P80" s="20">
        <f>SUM(D80:O80)</f>
        <v>0</v>
      </c>
    </row>
    <row r="81" spans="2:17" x14ac:dyDescent="0.2">
      <c r="B81" s="18" t="s">
        <v>38</v>
      </c>
      <c r="C81" s="19">
        <v>34</v>
      </c>
      <c r="D81" s="11">
        <f t="shared" ref="D81:O81" si="57">D$14*D172/D$174</f>
        <v>0</v>
      </c>
      <c r="E81" s="11">
        <f t="shared" si="57"/>
        <v>0</v>
      </c>
      <c r="F81" s="11">
        <f t="shared" si="57"/>
        <v>0</v>
      </c>
      <c r="G81" s="11">
        <f t="shared" si="57"/>
        <v>0</v>
      </c>
      <c r="H81" s="11">
        <f t="shared" si="57"/>
        <v>0</v>
      </c>
      <c r="I81" s="11">
        <f t="shared" si="57"/>
        <v>0</v>
      </c>
      <c r="J81" s="11">
        <f t="shared" si="57"/>
        <v>0</v>
      </c>
      <c r="K81" s="11">
        <f t="shared" si="57"/>
        <v>0</v>
      </c>
      <c r="L81" s="11">
        <f t="shared" si="57"/>
        <v>0</v>
      </c>
      <c r="M81" s="11">
        <f t="shared" si="57"/>
        <v>0</v>
      </c>
      <c r="N81" s="11">
        <f t="shared" si="57"/>
        <v>0</v>
      </c>
      <c r="O81" s="11">
        <f t="shared" si="57"/>
        <v>0</v>
      </c>
      <c r="P81" s="20">
        <f>SUM(D81:O81)</f>
        <v>0</v>
      </c>
    </row>
    <row r="82" spans="2:17" x14ac:dyDescent="0.2">
      <c r="B82" s="15" t="s">
        <v>31</v>
      </c>
      <c r="C82" s="16">
        <v>41</v>
      </c>
      <c r="D82" s="11">
        <f t="shared" ref="D82:O82" si="58">D$14*D173/D$174</f>
        <v>0</v>
      </c>
      <c r="E82" s="11">
        <f t="shared" si="58"/>
        <v>0</v>
      </c>
      <c r="F82" s="11">
        <f t="shared" si="58"/>
        <v>0</v>
      </c>
      <c r="G82" s="11">
        <f t="shared" si="58"/>
        <v>0</v>
      </c>
      <c r="H82" s="11">
        <f t="shared" si="58"/>
        <v>0</v>
      </c>
      <c r="I82" s="11">
        <f t="shared" si="58"/>
        <v>0</v>
      </c>
      <c r="J82" s="11">
        <f t="shared" si="58"/>
        <v>0</v>
      </c>
      <c r="K82" s="11">
        <f t="shared" si="58"/>
        <v>0</v>
      </c>
      <c r="L82" s="11">
        <f t="shared" si="58"/>
        <v>0</v>
      </c>
      <c r="M82" s="11">
        <f t="shared" si="58"/>
        <v>0</v>
      </c>
      <c r="N82" s="11">
        <f t="shared" si="58"/>
        <v>0</v>
      </c>
      <c r="O82" s="11">
        <f t="shared" si="58"/>
        <v>0</v>
      </c>
      <c r="P82" s="20">
        <f>SUM(D82:O82)</f>
        <v>0</v>
      </c>
    </row>
    <row r="83" spans="2:17" x14ac:dyDescent="0.2">
      <c r="B83" s="15"/>
      <c r="C83" s="21"/>
      <c r="D83" s="22">
        <f t="shared" ref="D83:P83" si="59">SUM(D78:D82)</f>
        <v>0</v>
      </c>
      <c r="E83" s="22">
        <f t="shared" si="59"/>
        <v>0</v>
      </c>
      <c r="F83" s="22">
        <f t="shared" si="59"/>
        <v>0</v>
      </c>
      <c r="G83" s="22">
        <f t="shared" si="59"/>
        <v>0</v>
      </c>
      <c r="H83" s="22">
        <f t="shared" si="59"/>
        <v>0</v>
      </c>
      <c r="I83" s="22">
        <f t="shared" si="59"/>
        <v>0</v>
      </c>
      <c r="J83" s="22">
        <f t="shared" si="59"/>
        <v>0</v>
      </c>
      <c r="K83" s="22">
        <f t="shared" si="59"/>
        <v>0</v>
      </c>
      <c r="L83" s="22">
        <f t="shared" si="59"/>
        <v>0</v>
      </c>
      <c r="M83" s="22">
        <f t="shared" si="59"/>
        <v>0</v>
      </c>
      <c r="N83" s="22">
        <f t="shared" si="59"/>
        <v>0</v>
      </c>
      <c r="O83" s="22">
        <f t="shared" si="59"/>
        <v>0</v>
      </c>
      <c r="P83" s="23">
        <f t="shared" si="59"/>
        <v>0</v>
      </c>
      <c r="Q83" s="2" t="b">
        <f>P83=P14</f>
        <v>1</v>
      </c>
    </row>
    <row r="84" spans="2:17" x14ac:dyDescent="0.2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7" x14ac:dyDescent="0.2">
      <c r="B85" s="52"/>
      <c r="C85" s="53"/>
      <c r="D85" s="101" t="s">
        <v>64</v>
      </c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2"/>
    </row>
    <row r="86" spans="2:17" x14ac:dyDescent="0.2">
      <c r="B86" s="54" t="s">
        <v>36</v>
      </c>
      <c r="C86" s="55" t="s">
        <v>34</v>
      </c>
      <c r="D86" s="55" t="str">
        <f t="shared" ref="D86:O86" si="60">D114</f>
        <v>Oct</v>
      </c>
      <c r="E86" s="55" t="str">
        <f t="shared" si="60"/>
        <v>Nov</v>
      </c>
      <c r="F86" s="55" t="str">
        <f t="shared" si="60"/>
        <v>Dec</v>
      </c>
      <c r="G86" s="55" t="str">
        <f t="shared" si="60"/>
        <v>Jan</v>
      </c>
      <c r="H86" s="55" t="str">
        <f t="shared" si="60"/>
        <v>Feb</v>
      </c>
      <c r="I86" s="55" t="str">
        <f t="shared" si="60"/>
        <v>Mar</v>
      </c>
      <c r="J86" s="55" t="str">
        <f t="shared" si="60"/>
        <v>Apr</v>
      </c>
      <c r="K86" s="55" t="str">
        <f t="shared" si="60"/>
        <v>May</v>
      </c>
      <c r="L86" s="55" t="str">
        <f t="shared" si="60"/>
        <v>Jun</v>
      </c>
      <c r="M86" s="55" t="str">
        <f t="shared" si="60"/>
        <v>Jul</v>
      </c>
      <c r="N86" s="55" t="str">
        <f t="shared" si="60"/>
        <v>Aug</v>
      </c>
      <c r="O86" s="55" t="str">
        <f t="shared" si="60"/>
        <v>Sep</v>
      </c>
      <c r="P86" s="56" t="s">
        <v>13</v>
      </c>
    </row>
    <row r="87" spans="2:17" x14ac:dyDescent="0.2">
      <c r="B87" s="18" t="s">
        <v>32</v>
      </c>
      <c r="C87" s="19">
        <v>1</v>
      </c>
      <c r="D87" s="11">
        <f t="shared" ref="D87:O87" si="61">D$8*D178/D$184</f>
        <v>3422.8847202533743</v>
      </c>
      <c r="E87" s="11">
        <f t="shared" si="61"/>
        <v>539.39769800396743</v>
      </c>
      <c r="F87" s="11">
        <f t="shared" si="61"/>
        <v>0</v>
      </c>
      <c r="G87" s="11">
        <f t="shared" si="61"/>
        <v>0</v>
      </c>
      <c r="H87" s="11">
        <f t="shared" si="61"/>
        <v>0</v>
      </c>
      <c r="I87" s="11">
        <f t="shared" si="61"/>
        <v>0</v>
      </c>
      <c r="J87" s="11">
        <f t="shared" si="61"/>
        <v>0</v>
      </c>
      <c r="K87" s="11">
        <f t="shared" si="61"/>
        <v>0</v>
      </c>
      <c r="L87" s="11">
        <f t="shared" si="61"/>
        <v>0</v>
      </c>
      <c r="M87" s="11">
        <f t="shared" si="61"/>
        <v>0</v>
      </c>
      <c r="N87" s="11">
        <f t="shared" si="61"/>
        <v>0</v>
      </c>
      <c r="O87" s="11">
        <f t="shared" si="61"/>
        <v>0</v>
      </c>
      <c r="P87" s="20">
        <f t="shared" ref="P87:P92" si="62">SUM(D87:O87)</f>
        <v>3962.2824182573418</v>
      </c>
    </row>
    <row r="88" spans="2:17" x14ac:dyDescent="0.2">
      <c r="B88" s="18" t="s">
        <v>27</v>
      </c>
      <c r="C88" s="19">
        <v>2</v>
      </c>
      <c r="D88" s="11">
        <f t="shared" ref="D88:O88" si="63">D$8*D179/D$184</f>
        <v>452.54065223849705</v>
      </c>
      <c r="E88" s="11">
        <f t="shared" si="63"/>
        <v>84.630203355876404</v>
      </c>
      <c r="F88" s="11">
        <f t="shared" si="63"/>
        <v>0</v>
      </c>
      <c r="G88" s="11">
        <f t="shared" si="63"/>
        <v>0</v>
      </c>
      <c r="H88" s="11">
        <f t="shared" si="63"/>
        <v>0</v>
      </c>
      <c r="I88" s="11">
        <f t="shared" si="63"/>
        <v>0</v>
      </c>
      <c r="J88" s="11">
        <f t="shared" si="63"/>
        <v>0</v>
      </c>
      <c r="K88" s="11">
        <f t="shared" si="63"/>
        <v>0</v>
      </c>
      <c r="L88" s="11">
        <f t="shared" si="63"/>
        <v>0</v>
      </c>
      <c r="M88" s="11">
        <f t="shared" si="63"/>
        <v>0</v>
      </c>
      <c r="N88" s="11">
        <f t="shared" si="63"/>
        <v>0</v>
      </c>
      <c r="O88" s="11">
        <f t="shared" si="63"/>
        <v>0</v>
      </c>
      <c r="P88" s="20">
        <f t="shared" si="62"/>
        <v>537.17085559437351</v>
      </c>
    </row>
    <row r="89" spans="2:17" x14ac:dyDescent="0.2">
      <c r="B89" s="18" t="s">
        <v>26</v>
      </c>
      <c r="C89" s="19">
        <v>24</v>
      </c>
      <c r="D89" s="11">
        <f t="shared" ref="D89:O89" si="64">D$8*D180/D$184</f>
        <v>2462.6807893405389</v>
      </c>
      <c r="E89" s="11">
        <f t="shared" si="64"/>
        <v>479.76648192618484</v>
      </c>
      <c r="F89" s="11">
        <f t="shared" si="64"/>
        <v>0</v>
      </c>
      <c r="G89" s="11">
        <f t="shared" si="64"/>
        <v>0</v>
      </c>
      <c r="H89" s="11">
        <f t="shared" si="64"/>
        <v>0</v>
      </c>
      <c r="I89" s="11">
        <f t="shared" si="64"/>
        <v>0</v>
      </c>
      <c r="J89" s="11">
        <f t="shared" si="64"/>
        <v>0</v>
      </c>
      <c r="K89" s="11">
        <f t="shared" si="64"/>
        <v>0</v>
      </c>
      <c r="L89" s="11">
        <f t="shared" si="64"/>
        <v>0</v>
      </c>
      <c r="M89" s="11">
        <f t="shared" si="64"/>
        <v>0</v>
      </c>
      <c r="N89" s="11">
        <f t="shared" si="64"/>
        <v>0</v>
      </c>
      <c r="O89" s="11">
        <f t="shared" si="64"/>
        <v>0</v>
      </c>
      <c r="P89" s="20">
        <f t="shared" si="62"/>
        <v>2942.4472712667239</v>
      </c>
    </row>
    <row r="90" spans="2:17" x14ac:dyDescent="0.2">
      <c r="B90" s="18" t="s">
        <v>33</v>
      </c>
      <c r="C90" s="19">
        <v>25</v>
      </c>
      <c r="D90" s="11">
        <f t="shared" ref="D90:O90" si="65">D$8*D181/D$184</f>
        <v>713.97623818505554</v>
      </c>
      <c r="E90" s="11">
        <f t="shared" si="65"/>
        <v>183.47970500337743</v>
      </c>
      <c r="F90" s="11">
        <f t="shared" si="65"/>
        <v>0</v>
      </c>
      <c r="G90" s="11">
        <f t="shared" si="65"/>
        <v>0</v>
      </c>
      <c r="H90" s="11">
        <f t="shared" si="65"/>
        <v>0</v>
      </c>
      <c r="I90" s="11">
        <f t="shared" si="65"/>
        <v>0</v>
      </c>
      <c r="J90" s="11">
        <f t="shared" si="65"/>
        <v>0</v>
      </c>
      <c r="K90" s="11">
        <f t="shared" si="65"/>
        <v>0</v>
      </c>
      <c r="L90" s="11">
        <f t="shared" si="65"/>
        <v>0</v>
      </c>
      <c r="M90" s="11">
        <f t="shared" si="65"/>
        <v>0</v>
      </c>
      <c r="N90" s="11">
        <f t="shared" si="65"/>
        <v>0</v>
      </c>
      <c r="O90" s="11">
        <f t="shared" si="65"/>
        <v>0</v>
      </c>
      <c r="P90" s="20">
        <f t="shared" si="62"/>
        <v>897.45594318843291</v>
      </c>
    </row>
    <row r="91" spans="2:17" x14ac:dyDescent="0.2">
      <c r="B91" s="18" t="s">
        <v>38</v>
      </c>
      <c r="C91" s="19">
        <v>34</v>
      </c>
      <c r="D91" s="11">
        <f t="shared" ref="D91:O91" si="66">D$8*D182/D$184</f>
        <v>0.16288183560365366</v>
      </c>
      <c r="E91" s="11">
        <f t="shared" si="66"/>
        <v>1.6049730687175117</v>
      </c>
      <c r="F91" s="11">
        <f t="shared" si="66"/>
        <v>0</v>
      </c>
      <c r="G91" s="11">
        <f t="shared" si="66"/>
        <v>0</v>
      </c>
      <c r="H91" s="11">
        <f t="shared" si="66"/>
        <v>0</v>
      </c>
      <c r="I91" s="11">
        <f t="shared" si="66"/>
        <v>0</v>
      </c>
      <c r="J91" s="11">
        <f t="shared" si="66"/>
        <v>0</v>
      </c>
      <c r="K91" s="11">
        <f t="shared" si="66"/>
        <v>0</v>
      </c>
      <c r="L91" s="11">
        <f t="shared" si="66"/>
        <v>0</v>
      </c>
      <c r="M91" s="11">
        <f t="shared" si="66"/>
        <v>0</v>
      </c>
      <c r="N91" s="11">
        <f t="shared" si="66"/>
        <v>0</v>
      </c>
      <c r="O91" s="11">
        <f t="shared" si="66"/>
        <v>0</v>
      </c>
      <c r="P91" s="20">
        <f t="shared" si="62"/>
        <v>1.7678549043211653</v>
      </c>
    </row>
    <row r="92" spans="2:17" x14ac:dyDescent="0.2">
      <c r="B92" s="15" t="s">
        <v>31</v>
      </c>
      <c r="C92" s="16">
        <v>41</v>
      </c>
      <c r="D92" s="11">
        <f t="shared" ref="D92:O92" si="67">D$8*D183/D$184</f>
        <v>415.75471814693077</v>
      </c>
      <c r="E92" s="11">
        <f t="shared" si="67"/>
        <v>79.120938641876421</v>
      </c>
      <c r="F92" s="11">
        <f t="shared" si="67"/>
        <v>0</v>
      </c>
      <c r="G92" s="11">
        <f t="shared" si="67"/>
        <v>0</v>
      </c>
      <c r="H92" s="11">
        <f t="shared" si="67"/>
        <v>0</v>
      </c>
      <c r="I92" s="11">
        <f t="shared" si="67"/>
        <v>0</v>
      </c>
      <c r="J92" s="11">
        <f t="shared" si="67"/>
        <v>0</v>
      </c>
      <c r="K92" s="11">
        <f t="shared" si="67"/>
        <v>0</v>
      </c>
      <c r="L92" s="11">
        <f t="shared" si="67"/>
        <v>0</v>
      </c>
      <c r="M92" s="11">
        <f t="shared" si="67"/>
        <v>0</v>
      </c>
      <c r="N92" s="11">
        <f t="shared" si="67"/>
        <v>0</v>
      </c>
      <c r="O92" s="11">
        <f t="shared" si="67"/>
        <v>0</v>
      </c>
      <c r="P92" s="20">
        <f t="shared" si="62"/>
        <v>494.87565678880719</v>
      </c>
    </row>
    <row r="93" spans="2:17" x14ac:dyDescent="0.2">
      <c r="B93" s="15"/>
      <c r="C93" s="21"/>
      <c r="D93" s="22">
        <f t="shared" ref="D93:P93" si="68">SUM(D87:D92)</f>
        <v>7468</v>
      </c>
      <c r="E93" s="22">
        <f t="shared" si="68"/>
        <v>1368</v>
      </c>
      <c r="F93" s="22">
        <f t="shared" si="68"/>
        <v>0</v>
      </c>
      <c r="G93" s="22">
        <f t="shared" si="68"/>
        <v>0</v>
      </c>
      <c r="H93" s="22">
        <f t="shared" si="68"/>
        <v>0</v>
      </c>
      <c r="I93" s="22">
        <f t="shared" si="68"/>
        <v>0</v>
      </c>
      <c r="J93" s="22">
        <f t="shared" si="68"/>
        <v>0</v>
      </c>
      <c r="K93" s="22">
        <f t="shared" si="68"/>
        <v>0</v>
      </c>
      <c r="L93" s="22">
        <f t="shared" si="68"/>
        <v>0</v>
      </c>
      <c r="M93" s="22">
        <f t="shared" si="68"/>
        <v>0</v>
      </c>
      <c r="N93" s="22">
        <f t="shared" si="68"/>
        <v>0</v>
      </c>
      <c r="O93" s="22">
        <f t="shared" si="68"/>
        <v>0</v>
      </c>
      <c r="P93" s="23">
        <f t="shared" si="68"/>
        <v>8836</v>
      </c>
      <c r="Q93" s="2" t="b">
        <f>P93=P8</f>
        <v>1</v>
      </c>
    </row>
    <row r="94" spans="2:17" x14ac:dyDescent="0.2">
      <c r="B94" s="3"/>
      <c r="C94" s="3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3"/>
    </row>
    <row r="95" spans="2:17" x14ac:dyDescent="0.2">
      <c r="B95" s="3" t="s">
        <v>13</v>
      </c>
      <c r="C95" s="3"/>
      <c r="D95" s="6">
        <f t="shared" ref="D95:P95" si="69">D19+D32+D42+D52+D66+D74+D83+D93</f>
        <v>1647491</v>
      </c>
      <c r="E95" s="6">
        <f t="shared" si="69"/>
        <v>1473297</v>
      </c>
      <c r="F95" s="6">
        <f t="shared" si="69"/>
        <v>1066365.9999999998</v>
      </c>
      <c r="G95" s="6">
        <f t="shared" si="69"/>
        <v>984978.07747856318</v>
      </c>
      <c r="H95" s="6">
        <f t="shared" si="69"/>
        <v>893761.65889313328</v>
      </c>
      <c r="I95" s="6">
        <f t="shared" si="69"/>
        <v>759404.25319127191</v>
      </c>
      <c r="J95" s="6">
        <f t="shared" si="69"/>
        <v>707029.47962617397</v>
      </c>
      <c r="K95" s="6">
        <f t="shared" si="69"/>
        <v>640991.67834466277</v>
      </c>
      <c r="L95" s="6">
        <f t="shared" si="69"/>
        <v>511141.72251705709</v>
      </c>
      <c r="M95" s="6">
        <f t="shared" si="69"/>
        <v>485348.44070459332</v>
      </c>
      <c r="N95" s="6">
        <f t="shared" si="69"/>
        <v>236565.89566969621</v>
      </c>
      <c r="O95" s="6">
        <f t="shared" si="69"/>
        <v>-1.0248668923855657</v>
      </c>
      <c r="P95" s="6">
        <f t="shared" si="69"/>
        <v>9406374.1815582588</v>
      </c>
    </row>
    <row r="96" spans="2:17" x14ac:dyDescent="0.2">
      <c r="B96" s="3"/>
      <c r="C96" s="3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2:16" x14ac:dyDescent="0.2">
      <c r="B97" s="52"/>
      <c r="C97" s="53"/>
      <c r="D97" s="101" t="s">
        <v>65</v>
      </c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2"/>
    </row>
    <row r="98" spans="2:16" x14ac:dyDescent="0.2">
      <c r="B98" s="57" t="s">
        <v>36</v>
      </c>
      <c r="C98" s="50" t="s">
        <v>34</v>
      </c>
      <c r="D98" s="50" t="str">
        <f t="shared" ref="D98:O98" si="70">D114</f>
        <v>Oct</v>
      </c>
      <c r="E98" s="50" t="str">
        <f t="shared" si="70"/>
        <v>Nov</v>
      </c>
      <c r="F98" s="50" t="str">
        <f t="shared" si="70"/>
        <v>Dec</v>
      </c>
      <c r="G98" s="50" t="str">
        <f t="shared" si="70"/>
        <v>Jan</v>
      </c>
      <c r="H98" s="50" t="str">
        <f t="shared" si="70"/>
        <v>Feb</v>
      </c>
      <c r="I98" s="50" t="str">
        <f t="shared" si="70"/>
        <v>Mar</v>
      </c>
      <c r="J98" s="50" t="str">
        <f t="shared" si="70"/>
        <v>Apr</v>
      </c>
      <c r="K98" s="50" t="str">
        <f t="shared" si="70"/>
        <v>May</v>
      </c>
      <c r="L98" s="50" t="str">
        <f t="shared" si="70"/>
        <v>Jun</v>
      </c>
      <c r="M98" s="50" t="str">
        <f t="shared" si="70"/>
        <v>Jul</v>
      </c>
      <c r="N98" s="50" t="str">
        <f t="shared" si="70"/>
        <v>Aug</v>
      </c>
      <c r="O98" s="50" t="str">
        <f t="shared" si="70"/>
        <v>Sep</v>
      </c>
      <c r="P98" s="58" t="s">
        <v>13</v>
      </c>
    </row>
    <row r="99" spans="2:16" x14ac:dyDescent="0.2">
      <c r="B99" s="18" t="s">
        <v>1</v>
      </c>
      <c r="C99" s="19">
        <v>1</v>
      </c>
      <c r="D99" s="25">
        <f t="shared" ref="D99:O99" si="71">SUMIF($C$19:$C$92,$C$99,D$19:D$92)</f>
        <v>225335.88472025338</v>
      </c>
      <c r="E99" s="25">
        <f t="shared" si="71"/>
        <v>182896.39769800397</v>
      </c>
      <c r="F99" s="25">
        <f t="shared" si="71"/>
        <v>120604</v>
      </c>
      <c r="G99" s="25">
        <f t="shared" si="71"/>
        <v>66407</v>
      </c>
      <c r="H99" s="25">
        <f t="shared" si="71"/>
        <v>53172</v>
      </c>
      <c r="I99" s="25">
        <f t="shared" si="71"/>
        <v>46696</v>
      </c>
      <c r="J99" s="25">
        <f t="shared" si="71"/>
        <v>37448</v>
      </c>
      <c r="K99" s="25">
        <f t="shared" si="71"/>
        <v>32965</v>
      </c>
      <c r="L99" s="25">
        <f t="shared" si="71"/>
        <v>27803</v>
      </c>
      <c r="M99" s="25">
        <f t="shared" si="71"/>
        <v>23762</v>
      </c>
      <c r="N99" s="25">
        <f t="shared" si="71"/>
        <v>3104</v>
      </c>
      <c r="O99" s="25">
        <f t="shared" si="71"/>
        <v>-2</v>
      </c>
      <c r="P99" s="26">
        <f t="shared" ref="P99:P109" si="72">SUM(D99:O99)</f>
        <v>820191.28241825732</v>
      </c>
    </row>
    <row r="100" spans="2:16" x14ac:dyDescent="0.2">
      <c r="B100" s="18" t="s">
        <v>27</v>
      </c>
      <c r="C100" s="19">
        <v>2</v>
      </c>
      <c r="D100" s="25">
        <f t="shared" ref="D100:O100" si="73">SUMIF($C$19:$C$92,$C$100,D$19:D$92)</f>
        <v>76585.564785391369</v>
      </c>
      <c r="E100" s="25">
        <f t="shared" si="73"/>
        <v>64896.769632740994</v>
      </c>
      <c r="F100" s="25">
        <f t="shared" si="73"/>
        <v>38058.73477841237</v>
      </c>
      <c r="G100" s="25">
        <f>SUMIF($C$19:$C$92,$C$100,G$19:G$92)</f>
        <v>40743.545956618902</v>
      </c>
      <c r="H100" s="25">
        <f t="shared" si="73"/>
        <v>39095.535273126268</v>
      </c>
      <c r="I100" s="25">
        <f t="shared" si="73"/>
        <v>35250.932220313451</v>
      </c>
      <c r="J100" s="25">
        <f t="shared" si="73"/>
        <v>32205.458318418183</v>
      </c>
      <c r="K100" s="25">
        <f t="shared" si="73"/>
        <v>31330.056258146797</v>
      </c>
      <c r="L100" s="25">
        <f t="shared" si="73"/>
        <v>28203.021317272029</v>
      </c>
      <c r="M100" s="25">
        <f t="shared" si="73"/>
        <v>26461.290820318434</v>
      </c>
      <c r="N100" s="25">
        <f t="shared" si="73"/>
        <v>22510.345917988976</v>
      </c>
      <c r="O100" s="25">
        <f t="shared" si="73"/>
        <v>-4.7148583843488301E-2</v>
      </c>
      <c r="P100" s="26">
        <f t="shared" si="72"/>
        <v>435341.20813016396</v>
      </c>
    </row>
    <row r="101" spans="2:16" x14ac:dyDescent="0.2">
      <c r="B101" s="18" t="s">
        <v>28</v>
      </c>
      <c r="C101" s="19">
        <v>7</v>
      </c>
      <c r="D101" s="25">
        <f t="shared" ref="D101:O101" si="74">SUMIF($C$19:$C$92,$C$101,D$19:D$92)</f>
        <v>4177.0998596946838</v>
      </c>
      <c r="E101" s="25">
        <f t="shared" si="74"/>
        <v>4514.8396054372733</v>
      </c>
      <c r="F101" s="25">
        <f t="shared" si="74"/>
        <v>2945.6538367021808</v>
      </c>
      <c r="G101" s="25">
        <f t="shared" si="74"/>
        <v>2114.7910665216573</v>
      </c>
      <c r="H101" s="25">
        <f t="shared" si="74"/>
        <v>2691.6111838272564</v>
      </c>
      <c r="I101" s="25">
        <f t="shared" si="74"/>
        <v>2177.150598377978</v>
      </c>
      <c r="J101" s="25">
        <f t="shared" si="74"/>
        <v>1701.9152114630951</v>
      </c>
      <c r="K101" s="25">
        <f t="shared" si="74"/>
        <v>1487.4308859770824</v>
      </c>
      <c r="L101" s="25">
        <f t="shared" si="74"/>
        <v>988.40647834275853</v>
      </c>
      <c r="M101" s="25">
        <f t="shared" si="74"/>
        <v>749.65079175617859</v>
      </c>
      <c r="N101" s="25">
        <f t="shared" si="74"/>
        <v>378.87498035637174</v>
      </c>
      <c r="O101" s="25">
        <f t="shared" si="74"/>
        <v>-7.9374518236718559E-4</v>
      </c>
      <c r="P101" s="26">
        <f t="shared" si="72"/>
        <v>23927.423704711338</v>
      </c>
    </row>
    <row r="102" spans="2:16" x14ac:dyDescent="0.2">
      <c r="B102" s="18" t="s">
        <v>39</v>
      </c>
      <c r="C102" s="19">
        <v>8</v>
      </c>
      <c r="D102" s="25">
        <f t="shared" ref="D102:N102" si="75">SUMIF($C$19:$C$92,$C$102,D$19:D$92)</f>
        <v>2663.3367262619013</v>
      </c>
      <c r="E102" s="25">
        <f t="shared" si="75"/>
        <v>3031.8061572520191</v>
      </c>
      <c r="F102" s="25">
        <f t="shared" si="75"/>
        <v>2461.2764711350437</v>
      </c>
      <c r="G102" s="25">
        <f t="shared" si="75"/>
        <v>2371.0335164867838</v>
      </c>
      <c r="H102" s="25">
        <f t="shared" si="75"/>
        <v>2014.3183007691912</v>
      </c>
      <c r="I102" s="25">
        <f t="shared" si="75"/>
        <v>1970.899509814164</v>
      </c>
      <c r="J102" s="25">
        <f t="shared" si="75"/>
        <v>1661.8015976559122</v>
      </c>
      <c r="K102" s="25">
        <f t="shared" si="75"/>
        <v>1396.1453318516451</v>
      </c>
      <c r="L102" s="25">
        <f t="shared" si="75"/>
        <v>1042.7305134967303</v>
      </c>
      <c r="M102" s="25">
        <f t="shared" si="75"/>
        <v>1011.7054424855893</v>
      </c>
      <c r="N102" s="25">
        <f t="shared" si="75"/>
        <v>1079.0200127037813</v>
      </c>
      <c r="O102" s="25">
        <f>SUMIF($C$19:$C$92,$C$101,O$19:O$92)</f>
        <v>-7.9374518236718559E-4</v>
      </c>
      <c r="P102" s="26">
        <f t="shared" si="72"/>
        <v>20704.072786167584</v>
      </c>
    </row>
    <row r="103" spans="2:16" x14ac:dyDescent="0.2">
      <c r="B103" s="18" t="s">
        <v>29</v>
      </c>
      <c r="C103" s="19">
        <v>11</v>
      </c>
      <c r="D103" s="25">
        <f t="shared" ref="D103:O103" si="76">SUMIF($C$19:$C$92,$C$103,D$19:D$92)</f>
        <v>10070.273001196781</v>
      </c>
      <c r="E103" s="25">
        <f t="shared" si="76"/>
        <v>9773.765538308975</v>
      </c>
      <c r="F103" s="25">
        <f t="shared" si="76"/>
        <v>11123.204516323185</v>
      </c>
      <c r="G103" s="25">
        <f t="shared" si="76"/>
        <v>3224.4476672444875</v>
      </c>
      <c r="H103" s="25">
        <f t="shared" si="76"/>
        <v>6810.2906216698193</v>
      </c>
      <c r="I103" s="25">
        <f t="shared" si="76"/>
        <v>6185.1133230608448</v>
      </c>
      <c r="J103" s="25">
        <f t="shared" si="76"/>
        <v>5685.5120287410891</v>
      </c>
      <c r="K103" s="25">
        <f t="shared" si="76"/>
        <v>5073.5254130564299</v>
      </c>
      <c r="L103" s="25">
        <f t="shared" si="76"/>
        <v>3810.9597391441293</v>
      </c>
      <c r="M103" s="25">
        <f t="shared" si="76"/>
        <v>3480.8557553860724</v>
      </c>
      <c r="N103" s="25">
        <f t="shared" si="76"/>
        <v>1453.587996829436</v>
      </c>
      <c r="O103" s="25">
        <f t="shared" si="76"/>
        <v>-2.7099994298835578E-3</v>
      </c>
      <c r="P103" s="26">
        <f t="shared" si="72"/>
        <v>66691.532890961811</v>
      </c>
    </row>
    <row r="104" spans="2:16" x14ac:dyDescent="0.2">
      <c r="B104" s="18" t="s">
        <v>30</v>
      </c>
      <c r="C104" s="19">
        <v>22</v>
      </c>
      <c r="D104" s="25">
        <f t="shared" ref="D104:O104" si="77">SUMIF($C$19:$C$92,$C$104,D$19:D$92)</f>
        <v>2375.3012816366572</v>
      </c>
      <c r="E104" s="25">
        <f t="shared" si="77"/>
        <v>1696.2305350871552</v>
      </c>
      <c r="F104" s="25">
        <f t="shared" si="77"/>
        <v>1219.3591134793644</v>
      </c>
      <c r="G104" s="25">
        <f t="shared" si="77"/>
        <v>500.53195468821696</v>
      </c>
      <c r="H104" s="25">
        <f t="shared" si="77"/>
        <v>609.09124305204841</v>
      </c>
      <c r="I104" s="25">
        <f t="shared" si="77"/>
        <v>1438.1873377309187</v>
      </c>
      <c r="J104" s="25">
        <f t="shared" si="77"/>
        <v>3142.3020413826912</v>
      </c>
      <c r="K104" s="25">
        <f t="shared" si="77"/>
        <v>1897.9586016955075</v>
      </c>
      <c r="L104" s="25">
        <f t="shared" si="77"/>
        <v>1075.0608008804243</v>
      </c>
      <c r="M104" s="25">
        <f t="shared" si="77"/>
        <v>1192.4740402784437</v>
      </c>
      <c r="N104" s="25">
        <f t="shared" si="77"/>
        <v>290.53038884386893</v>
      </c>
      <c r="O104" s="25">
        <f t="shared" si="77"/>
        <v>-1.9061693625488951E-3</v>
      </c>
      <c r="P104" s="26">
        <f t="shared" si="72"/>
        <v>15437.025432585933</v>
      </c>
    </row>
    <row r="105" spans="2:16" x14ac:dyDescent="0.2">
      <c r="B105" s="18" t="s">
        <v>26</v>
      </c>
      <c r="C105" s="19">
        <v>24</v>
      </c>
      <c r="D105" s="25">
        <f t="shared" ref="D105:O105" si="78">SUMIF($C$19:$C$92,$C$105,D$19:D$92)</f>
        <v>1030177.709617627</v>
      </c>
      <c r="E105" s="25">
        <f t="shared" si="78"/>
        <v>887272.53547535371</v>
      </c>
      <c r="F105" s="25">
        <f t="shared" si="78"/>
        <v>674120.85774509178</v>
      </c>
      <c r="G105" s="25">
        <f t="shared" si="78"/>
        <v>671755.71597977716</v>
      </c>
      <c r="H105" s="25">
        <f t="shared" si="78"/>
        <v>598155.19608080992</v>
      </c>
      <c r="I105" s="25">
        <f t="shared" si="78"/>
        <v>518156.75927976187</v>
      </c>
      <c r="J105" s="25">
        <f t="shared" si="78"/>
        <v>473206.51507218543</v>
      </c>
      <c r="K105" s="25">
        <f t="shared" si="78"/>
        <v>440674.96310607693</v>
      </c>
      <c r="L105" s="25">
        <f t="shared" si="78"/>
        <v>349998.88058592478</v>
      </c>
      <c r="M105" s="25">
        <f t="shared" si="78"/>
        <v>337185.74255797639</v>
      </c>
      <c r="N105" s="25">
        <f t="shared" si="78"/>
        <v>156667.5911193433</v>
      </c>
      <c r="O105" s="25">
        <f t="shared" si="78"/>
        <v>-0.25579752789920196</v>
      </c>
      <c r="P105" s="26">
        <f t="shared" si="72"/>
        <v>6137372.2108224006</v>
      </c>
    </row>
    <row r="106" spans="2:16" x14ac:dyDescent="0.2">
      <c r="B106" s="18" t="s">
        <v>33</v>
      </c>
      <c r="C106" s="19">
        <v>25</v>
      </c>
      <c r="D106" s="25">
        <f t="shared" ref="D106:O106" si="79">SUMIF($C$19:$C$92,$C$106,D$19:D$92)</f>
        <v>248711.1019336764</v>
      </c>
      <c r="E106" s="25">
        <f t="shared" si="79"/>
        <v>277150.53793452354</v>
      </c>
      <c r="F106" s="25">
        <f t="shared" si="79"/>
        <v>193396.1698916021</v>
      </c>
      <c r="G106" s="25">
        <f t="shared" si="79"/>
        <v>179354.16072498393</v>
      </c>
      <c r="H106" s="25">
        <f t="shared" si="79"/>
        <v>171128.80300729498</v>
      </c>
      <c r="I106" s="25">
        <f t="shared" si="79"/>
        <v>129206.12066771164</v>
      </c>
      <c r="J106" s="25">
        <f t="shared" si="79"/>
        <v>133624.67351248194</v>
      </c>
      <c r="K106" s="25">
        <f t="shared" si="79"/>
        <v>108684.38442316707</v>
      </c>
      <c r="L106" s="25">
        <f t="shared" si="79"/>
        <v>82426.552386784388</v>
      </c>
      <c r="M106" s="25">
        <f t="shared" si="79"/>
        <v>77522.378136190993</v>
      </c>
      <c r="N106" s="25">
        <f t="shared" si="79"/>
        <v>36005.089131567991</v>
      </c>
      <c r="O106" s="25">
        <f t="shared" si="79"/>
        <v>0.17199838172618517</v>
      </c>
      <c r="P106" s="26">
        <f t="shared" si="72"/>
        <v>1637210.1437483665</v>
      </c>
    </row>
    <row r="107" spans="2:16" x14ac:dyDescent="0.2">
      <c r="B107" s="18" t="s">
        <v>38</v>
      </c>
      <c r="C107" s="19">
        <v>34</v>
      </c>
      <c r="D107" s="25">
        <f t="shared" ref="D107:N107" si="80">SUMIF($C$19:$C$92,$C$107,D$19:D$92)</f>
        <v>56.73931239076434</v>
      </c>
      <c r="E107" s="25">
        <f t="shared" si="80"/>
        <v>2424.3506896705185</v>
      </c>
      <c r="F107" s="25">
        <f t="shared" si="80"/>
        <v>2788.1915200809271</v>
      </c>
      <c r="G107" s="25">
        <f t="shared" si="80"/>
        <v>8.6583058592130691</v>
      </c>
      <c r="H107" s="25">
        <f t="shared" si="80"/>
        <v>1.2710316665487413</v>
      </c>
      <c r="I107" s="25">
        <f t="shared" si="80"/>
        <v>0.25232507185794772</v>
      </c>
      <c r="J107" s="25">
        <f t="shared" si="80"/>
        <v>0.20033740478156437</v>
      </c>
      <c r="K107" s="25">
        <f t="shared" si="80"/>
        <v>9.304455676356807E-2</v>
      </c>
      <c r="L107" s="25">
        <f t="shared" si="80"/>
        <v>8.6083554155047232E-2</v>
      </c>
      <c r="M107" s="25">
        <f t="shared" si="80"/>
        <v>4.6396133871640412E-2</v>
      </c>
      <c r="N107" s="25">
        <f t="shared" si="80"/>
        <v>0</v>
      </c>
      <c r="O107" s="25">
        <f>SUMIF($C$19:$C$92,$C$106,O$19:O$92)</f>
        <v>0.17199838172618517</v>
      </c>
      <c r="P107" s="26">
        <f t="shared" si="72"/>
        <v>5280.0610447711288</v>
      </c>
    </row>
    <row r="108" spans="2:16" x14ac:dyDescent="0.2">
      <c r="B108" s="18" t="s">
        <v>31</v>
      </c>
      <c r="C108" s="19">
        <v>41</v>
      </c>
      <c r="D108" s="25">
        <f t="shared" ref="D108:O108" si="81">SUMIF($C$19:$C$92,$C$108,D$19:D$92)</f>
        <v>41270.127435681738</v>
      </c>
      <c r="E108" s="25">
        <f t="shared" si="81"/>
        <v>33861.196573963753</v>
      </c>
      <c r="F108" s="25">
        <f t="shared" si="81"/>
        <v>15906.321828994944</v>
      </c>
      <c r="G108" s="25">
        <f t="shared" si="81"/>
        <v>14710.586992138857</v>
      </c>
      <c r="H108" s="25">
        <f t="shared" si="81"/>
        <v>16478.729199379733</v>
      </c>
      <c r="I108" s="25">
        <f t="shared" si="81"/>
        <v>14860.435704217249</v>
      </c>
      <c r="J108" s="25">
        <f t="shared" si="81"/>
        <v>14506.566545387373</v>
      </c>
      <c r="K108" s="25">
        <f t="shared" si="81"/>
        <v>14274.839456858899</v>
      </c>
      <c r="L108" s="25">
        <f t="shared" si="81"/>
        <v>12992.213579986024</v>
      </c>
      <c r="M108" s="25">
        <f t="shared" si="81"/>
        <v>10900.995842775248</v>
      </c>
      <c r="N108" s="25">
        <f t="shared" si="81"/>
        <v>12054.652938436226</v>
      </c>
      <c r="O108" s="25">
        <f t="shared" si="81"/>
        <v>0.10300445438073427</v>
      </c>
      <c r="P108" s="26">
        <f t="shared" si="72"/>
        <v>201816.76910227438</v>
      </c>
    </row>
    <row r="109" spans="2:16" x14ac:dyDescent="0.2">
      <c r="B109" s="8" t="s">
        <v>40</v>
      </c>
      <c r="C109" s="19">
        <v>43</v>
      </c>
      <c r="D109" s="25">
        <f>SUMIF($C$19:$C$92,$C$109,D$19:D$92)</f>
        <v>6067.8613261894179</v>
      </c>
      <c r="E109" s="25">
        <f t="shared" ref="E109:O109" si="82">SUMIF($C$19:$C$92,$C$109,E$19:E$92)</f>
        <v>5778.570159658082</v>
      </c>
      <c r="F109" s="25">
        <f t="shared" si="82"/>
        <v>3742.2302981780613</v>
      </c>
      <c r="G109" s="25">
        <f t="shared" si="82"/>
        <v>3787.6053142440542</v>
      </c>
      <c r="H109" s="25">
        <f t="shared" si="82"/>
        <v>3604.8129515375213</v>
      </c>
      <c r="I109" s="25">
        <f t="shared" si="82"/>
        <v>3462.4022252119839</v>
      </c>
      <c r="J109" s="25">
        <f t="shared" si="82"/>
        <v>3846.5349610535372</v>
      </c>
      <c r="K109" s="25">
        <f t="shared" si="82"/>
        <v>3207.281823275674</v>
      </c>
      <c r="L109" s="25">
        <f t="shared" si="82"/>
        <v>2800.8110316716702</v>
      </c>
      <c r="M109" s="25">
        <f t="shared" si="82"/>
        <v>3081.3009212920683</v>
      </c>
      <c r="N109" s="25">
        <f t="shared" si="82"/>
        <v>3022.2031836262536</v>
      </c>
      <c r="O109" s="25">
        <f t="shared" si="82"/>
        <v>1</v>
      </c>
      <c r="P109" s="26">
        <f t="shared" si="72"/>
        <v>42402.614195938324</v>
      </c>
    </row>
    <row r="110" spans="2:16" x14ac:dyDescent="0.2">
      <c r="B110" s="24"/>
      <c r="C110" s="72"/>
      <c r="D110" s="59">
        <f>SUM(D99:D109)</f>
        <v>1647491</v>
      </c>
      <c r="E110" s="59">
        <f t="shared" ref="E110:O110" si="83">SUM(E99:E109)</f>
        <v>1473297.0000000002</v>
      </c>
      <c r="F110" s="59">
        <f t="shared" si="83"/>
        <v>1066366</v>
      </c>
      <c r="G110" s="59">
        <f t="shared" si="83"/>
        <v>984978.0774785633</v>
      </c>
      <c r="H110" s="59">
        <f t="shared" si="83"/>
        <v>893761.65889313328</v>
      </c>
      <c r="I110" s="59">
        <f t="shared" si="83"/>
        <v>759404.25319127191</v>
      </c>
      <c r="J110" s="59">
        <f t="shared" si="83"/>
        <v>707029.47962617397</v>
      </c>
      <c r="K110" s="59">
        <f t="shared" si="83"/>
        <v>640991.67834466288</v>
      </c>
      <c r="L110" s="59">
        <f t="shared" si="83"/>
        <v>511141.72251705703</v>
      </c>
      <c r="M110" s="59">
        <f t="shared" si="83"/>
        <v>485348.44070459332</v>
      </c>
      <c r="N110" s="59">
        <f t="shared" si="83"/>
        <v>236565.89566969621</v>
      </c>
      <c r="O110" s="59">
        <f t="shared" si="83"/>
        <v>-0.86214855306675231</v>
      </c>
      <c r="P110" s="60">
        <f>SUM(P99:P109)</f>
        <v>9406374.3442765996</v>
      </c>
    </row>
    <row r="111" spans="2:16" x14ac:dyDescent="0.2">
      <c r="B111" s="3"/>
      <c r="C111" s="3"/>
      <c r="D111" s="6">
        <f t="shared" ref="D111:P111" si="84">D95-D110</f>
        <v>0</v>
      </c>
      <c r="E111" s="6">
        <f t="shared" si="84"/>
        <v>0</v>
      </c>
      <c r="F111" s="6">
        <f t="shared" si="84"/>
        <v>0</v>
      </c>
      <c r="G111" s="6">
        <f t="shared" si="84"/>
        <v>0</v>
      </c>
      <c r="H111" s="6">
        <f t="shared" si="84"/>
        <v>0</v>
      </c>
      <c r="I111" s="6">
        <f t="shared" si="84"/>
        <v>0</v>
      </c>
      <c r="J111" s="6">
        <f t="shared" si="84"/>
        <v>0</v>
      </c>
      <c r="K111" s="6">
        <f t="shared" si="84"/>
        <v>0</v>
      </c>
      <c r="L111" s="6">
        <f t="shared" si="84"/>
        <v>0</v>
      </c>
      <c r="M111" s="6">
        <f t="shared" si="84"/>
        <v>0</v>
      </c>
      <c r="N111" s="6">
        <f t="shared" si="84"/>
        <v>0</v>
      </c>
      <c r="O111" s="6">
        <f t="shared" si="84"/>
        <v>-0.16271833931881341</v>
      </c>
      <c r="P111" s="6">
        <f t="shared" si="84"/>
        <v>-0.16271834075450897</v>
      </c>
    </row>
    <row r="112" spans="2:16" x14ac:dyDescent="0.2">
      <c r="B112" s="3"/>
      <c r="C112" s="3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6"/>
    </row>
    <row r="113" spans="2:16" x14ac:dyDescent="0.2">
      <c r="B113" s="52"/>
      <c r="C113" s="53"/>
      <c r="D113" s="101" t="s">
        <v>48</v>
      </c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2"/>
    </row>
    <row r="114" spans="2:16" x14ac:dyDescent="0.2">
      <c r="B114" s="61" t="s">
        <v>35</v>
      </c>
      <c r="C114" s="50" t="s">
        <v>34</v>
      </c>
      <c r="D114" s="50" t="s">
        <v>23</v>
      </c>
      <c r="E114" s="50" t="s">
        <v>24</v>
      </c>
      <c r="F114" s="50" t="s">
        <v>25</v>
      </c>
      <c r="G114" s="50" t="s">
        <v>41</v>
      </c>
      <c r="H114" s="50" t="s">
        <v>15</v>
      </c>
      <c r="I114" s="50" t="s">
        <v>16</v>
      </c>
      <c r="J114" s="50" t="s">
        <v>17</v>
      </c>
      <c r="K114" s="50" t="s">
        <v>18</v>
      </c>
      <c r="L114" s="50" t="s">
        <v>19</v>
      </c>
      <c r="M114" s="50" t="s">
        <v>20</v>
      </c>
      <c r="N114" s="50" t="s">
        <v>21</v>
      </c>
      <c r="O114" s="50" t="s">
        <v>22</v>
      </c>
      <c r="P114" s="58" t="s">
        <v>13</v>
      </c>
    </row>
    <row r="115" spans="2:16" x14ac:dyDescent="0.2">
      <c r="B115" s="18" t="s">
        <v>27</v>
      </c>
      <c r="C115" s="19">
        <v>2</v>
      </c>
      <c r="D115" s="28">
        <v>25588485</v>
      </c>
      <c r="E115" s="28">
        <v>19024398</v>
      </c>
      <c r="F115" s="28">
        <v>19277830</v>
      </c>
      <c r="G115" s="28">
        <v>21174751</v>
      </c>
      <c r="H115" s="28">
        <v>20643441</v>
      </c>
      <c r="I115" s="28">
        <v>19767422</v>
      </c>
      <c r="J115" s="28">
        <v>19567866</v>
      </c>
      <c r="K115" s="28">
        <v>20959127</v>
      </c>
      <c r="L115" s="28">
        <v>25918204</v>
      </c>
      <c r="M115" s="28">
        <v>29879285</v>
      </c>
      <c r="N115" s="28">
        <v>29753296</v>
      </c>
      <c r="O115" s="28">
        <v>27893717</v>
      </c>
      <c r="P115" s="20">
        <f t="shared" ref="P115:P122" si="85">SUM(D115:O115)</f>
        <v>279447822</v>
      </c>
    </row>
    <row r="116" spans="2:16" x14ac:dyDescent="0.2">
      <c r="B116" s="18" t="s">
        <v>28</v>
      </c>
      <c r="C116" s="19">
        <v>7</v>
      </c>
      <c r="D116" s="28">
        <v>565975</v>
      </c>
      <c r="E116" s="28">
        <v>549080</v>
      </c>
      <c r="F116" s="28">
        <v>454594</v>
      </c>
      <c r="G116" s="28">
        <v>340516</v>
      </c>
      <c r="H116" s="28">
        <v>474389</v>
      </c>
      <c r="I116" s="28">
        <v>457862</v>
      </c>
      <c r="J116" s="28">
        <v>398060</v>
      </c>
      <c r="K116" s="28">
        <v>390951</v>
      </c>
      <c r="L116" s="28">
        <v>408272</v>
      </c>
      <c r="M116" s="28">
        <v>354686</v>
      </c>
      <c r="N116" s="28">
        <v>375987</v>
      </c>
      <c r="O116" s="28">
        <v>469590</v>
      </c>
      <c r="P116" s="20">
        <f t="shared" si="85"/>
        <v>5239962</v>
      </c>
    </row>
    <row r="117" spans="2:16" x14ac:dyDescent="0.2">
      <c r="B117" s="18" t="s">
        <v>29</v>
      </c>
      <c r="C117" s="19">
        <v>11</v>
      </c>
      <c r="D117" s="28">
        <v>1361822</v>
      </c>
      <c r="E117" s="28">
        <v>1187409</v>
      </c>
      <c r="F117" s="28">
        <v>1714132</v>
      </c>
      <c r="G117" s="28">
        <v>518356</v>
      </c>
      <c r="H117" s="28">
        <v>1198365</v>
      </c>
      <c r="I117" s="28">
        <v>1298056</v>
      </c>
      <c r="J117" s="28">
        <v>1327014</v>
      </c>
      <c r="K117" s="28">
        <v>1330339</v>
      </c>
      <c r="L117" s="28">
        <v>1569154</v>
      </c>
      <c r="M117" s="28">
        <v>1640874</v>
      </c>
      <c r="N117" s="28">
        <v>1442508</v>
      </c>
      <c r="O117" s="28">
        <v>1603271</v>
      </c>
      <c r="P117" s="20">
        <f t="shared" si="85"/>
        <v>16191300</v>
      </c>
    </row>
    <row r="118" spans="2:16" x14ac:dyDescent="0.2">
      <c r="B118" s="18" t="s">
        <v>30</v>
      </c>
      <c r="C118" s="19">
        <v>22</v>
      </c>
      <c r="D118" s="28">
        <v>321840.79577464791</v>
      </c>
      <c r="E118" s="28">
        <v>206290</v>
      </c>
      <c r="F118" s="28">
        <v>188180.06716417911</v>
      </c>
      <c r="G118" s="28">
        <v>93776.056338028167</v>
      </c>
      <c r="H118" s="28">
        <v>126327.50704225352</v>
      </c>
      <c r="I118" s="28">
        <v>365955.89510489511</v>
      </c>
      <c r="J118" s="28">
        <v>899669.6690140845</v>
      </c>
      <c r="K118" s="28">
        <v>609691.46099290776</v>
      </c>
      <c r="L118" s="28">
        <v>577550.87323943665</v>
      </c>
      <c r="M118" s="28">
        <v>743763.72727272729</v>
      </c>
      <c r="N118" s="28">
        <v>581262.03496503492</v>
      </c>
      <c r="O118" s="28">
        <v>346248</v>
      </c>
      <c r="P118" s="20">
        <f t="shared" si="85"/>
        <v>5060556.0869081942</v>
      </c>
    </row>
    <row r="119" spans="2:16" x14ac:dyDescent="0.2">
      <c r="B119" s="18" t="s">
        <v>26</v>
      </c>
      <c r="C119" s="19">
        <v>24</v>
      </c>
      <c r="D119" s="28">
        <v>139249966</v>
      </c>
      <c r="E119" s="28">
        <v>107848831</v>
      </c>
      <c r="F119" s="28">
        <v>104035068</v>
      </c>
      <c r="G119" s="28">
        <v>108163673</v>
      </c>
      <c r="H119" s="28">
        <v>105423193</v>
      </c>
      <c r="I119" s="28">
        <v>108970087</v>
      </c>
      <c r="J119" s="28">
        <v>110678008</v>
      </c>
      <c r="K119" s="28">
        <v>115825427</v>
      </c>
      <c r="L119" s="28">
        <v>144570828</v>
      </c>
      <c r="M119" s="28">
        <v>159534364</v>
      </c>
      <c r="N119" s="28">
        <v>155473390</v>
      </c>
      <c r="O119" s="28">
        <v>151333153</v>
      </c>
      <c r="P119" s="20">
        <f t="shared" si="85"/>
        <v>1511105988</v>
      </c>
    </row>
    <row r="120" spans="2:16" x14ac:dyDescent="0.2">
      <c r="B120" s="18" t="s">
        <v>33</v>
      </c>
      <c r="C120" s="19">
        <v>25</v>
      </c>
      <c r="D120" s="28">
        <v>40371114</v>
      </c>
      <c r="E120" s="28">
        <v>41245215</v>
      </c>
      <c r="F120" s="28">
        <v>35782562</v>
      </c>
      <c r="G120" s="28">
        <v>34660334</v>
      </c>
      <c r="H120" s="28">
        <v>36828503</v>
      </c>
      <c r="I120" s="28">
        <v>33895218</v>
      </c>
      <c r="J120" s="28">
        <v>38998449</v>
      </c>
      <c r="K120" s="28">
        <v>36042751</v>
      </c>
      <c r="L120" s="28">
        <v>43290432</v>
      </c>
      <c r="M120" s="28">
        <v>44399964</v>
      </c>
      <c r="N120" s="28">
        <v>47439486</v>
      </c>
      <c r="O120" s="28">
        <v>45085711</v>
      </c>
      <c r="P120" s="20">
        <f t="shared" si="85"/>
        <v>478039739</v>
      </c>
    </row>
    <row r="121" spans="2:16" x14ac:dyDescent="0.2">
      <c r="B121" s="18" t="s">
        <v>38</v>
      </c>
      <c r="C121" s="19">
        <v>34</v>
      </c>
      <c r="D121" s="28">
        <v>9210</v>
      </c>
      <c r="E121" s="28">
        <v>360789</v>
      </c>
      <c r="F121" s="28">
        <v>515877</v>
      </c>
      <c r="G121" s="28">
        <v>569347</v>
      </c>
      <c r="H121" s="28">
        <v>88780</v>
      </c>
      <c r="I121" s="28">
        <v>16726</v>
      </c>
      <c r="J121" s="28">
        <v>14388</v>
      </c>
      <c r="K121" s="28">
        <v>6678</v>
      </c>
      <c r="L121" s="28">
        <v>7356</v>
      </c>
      <c r="M121" s="28">
        <v>5963</v>
      </c>
      <c r="N121" s="28">
        <v>5726</v>
      </c>
      <c r="O121" s="28">
        <v>8164</v>
      </c>
      <c r="P121" s="20">
        <f t="shared" si="85"/>
        <v>1609004</v>
      </c>
    </row>
    <row r="122" spans="2:16" x14ac:dyDescent="0.2">
      <c r="B122" s="15" t="s">
        <v>31</v>
      </c>
      <c r="C122" s="16">
        <v>41</v>
      </c>
      <c r="D122" s="28">
        <v>23508459</v>
      </c>
      <c r="E122" s="28">
        <v>17785946</v>
      </c>
      <c r="F122" s="28">
        <v>17688690</v>
      </c>
      <c r="G122" s="28">
        <v>16561655</v>
      </c>
      <c r="H122" s="28">
        <v>19014508</v>
      </c>
      <c r="I122" s="28">
        <v>17687304</v>
      </c>
      <c r="J122" s="28">
        <v>18207870</v>
      </c>
      <c r="K122" s="28">
        <v>20230817</v>
      </c>
      <c r="L122" s="28">
        <v>22743869</v>
      </c>
      <c r="M122" s="28">
        <v>21042539</v>
      </c>
      <c r="N122" s="28">
        <v>23736445</v>
      </c>
      <c r="O122" s="28">
        <v>27000423</v>
      </c>
      <c r="P122" s="20">
        <f t="shared" si="85"/>
        <v>245208525</v>
      </c>
    </row>
    <row r="123" spans="2:16" x14ac:dyDescent="0.2">
      <c r="B123" s="15"/>
      <c r="C123" s="21"/>
      <c r="D123" s="22">
        <f t="shared" ref="D123:P123" si="86">SUM(D115:D122)</f>
        <v>230976871.79577464</v>
      </c>
      <c r="E123" s="22">
        <f t="shared" si="86"/>
        <v>188207958</v>
      </c>
      <c r="F123" s="22">
        <f t="shared" si="86"/>
        <v>179656933.06716418</v>
      </c>
      <c r="G123" s="22">
        <f t="shared" si="86"/>
        <v>182082408.05633801</v>
      </c>
      <c r="H123" s="22">
        <f t="shared" si="86"/>
        <v>183797506.50704226</v>
      </c>
      <c r="I123" s="22">
        <f t="shared" si="86"/>
        <v>182458630.89510489</v>
      </c>
      <c r="J123" s="22">
        <f t="shared" si="86"/>
        <v>190091324.6690141</v>
      </c>
      <c r="K123" s="22">
        <f t="shared" si="86"/>
        <v>195395781.4609929</v>
      </c>
      <c r="L123" s="22">
        <f t="shared" si="86"/>
        <v>239085665.87323943</v>
      </c>
      <c r="M123" s="22">
        <f t="shared" si="86"/>
        <v>257601438.72727272</v>
      </c>
      <c r="N123" s="22">
        <f t="shared" si="86"/>
        <v>258808100.03496504</v>
      </c>
      <c r="O123" s="22">
        <f t="shared" si="86"/>
        <v>253740277</v>
      </c>
      <c r="P123" s="23">
        <f t="shared" si="86"/>
        <v>2541902896.0869083</v>
      </c>
    </row>
    <row r="124" spans="2:16" x14ac:dyDescent="0.2">
      <c r="B124" s="3"/>
      <c r="C124" s="3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3"/>
    </row>
    <row r="125" spans="2:16" x14ac:dyDescent="0.2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x14ac:dyDescent="0.2">
      <c r="B126" s="52"/>
      <c r="C126" s="53"/>
      <c r="D126" s="101" t="s">
        <v>49</v>
      </c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/>
    </row>
    <row r="127" spans="2:16" x14ac:dyDescent="0.2">
      <c r="B127" s="61" t="s">
        <v>35</v>
      </c>
      <c r="C127" s="50" t="s">
        <v>34</v>
      </c>
      <c r="D127" s="50" t="str">
        <f t="shared" ref="D127:O132" si="87">D114</f>
        <v>Oct</v>
      </c>
      <c r="E127" s="50" t="str">
        <f t="shared" si="87"/>
        <v>Nov</v>
      </c>
      <c r="F127" s="50" t="str">
        <f t="shared" si="87"/>
        <v>Dec</v>
      </c>
      <c r="G127" s="50" t="str">
        <f t="shared" si="87"/>
        <v>Jan</v>
      </c>
      <c r="H127" s="50" t="str">
        <f t="shared" si="87"/>
        <v>Feb</v>
      </c>
      <c r="I127" s="50" t="str">
        <f t="shared" si="87"/>
        <v>Mar</v>
      </c>
      <c r="J127" s="50" t="str">
        <f t="shared" si="87"/>
        <v>Apr</v>
      </c>
      <c r="K127" s="50" t="str">
        <f t="shared" si="87"/>
        <v>May</v>
      </c>
      <c r="L127" s="50" t="str">
        <f t="shared" si="87"/>
        <v>Jun</v>
      </c>
      <c r="M127" s="50" t="str">
        <f t="shared" si="87"/>
        <v>Jul</v>
      </c>
      <c r="N127" s="50" t="str">
        <f t="shared" si="87"/>
        <v>Aug</v>
      </c>
      <c r="O127" s="50" t="str">
        <f t="shared" si="87"/>
        <v>Sep</v>
      </c>
      <c r="P127" s="58" t="s">
        <v>13</v>
      </c>
    </row>
    <row r="128" spans="2:16" x14ac:dyDescent="0.2">
      <c r="B128" s="18" t="s">
        <v>27</v>
      </c>
      <c r="C128" s="19">
        <v>2</v>
      </c>
      <c r="D128" s="28">
        <f t="shared" si="87"/>
        <v>25588485</v>
      </c>
      <c r="E128" s="28">
        <f t="shared" si="87"/>
        <v>19024398</v>
      </c>
      <c r="F128" s="28">
        <f t="shared" si="87"/>
        <v>19277830</v>
      </c>
      <c r="G128" s="28">
        <f t="shared" si="87"/>
        <v>21174751</v>
      </c>
      <c r="H128" s="28">
        <f t="shared" si="87"/>
        <v>20643441</v>
      </c>
      <c r="I128" s="28">
        <f t="shared" si="87"/>
        <v>19767422</v>
      </c>
      <c r="J128" s="28">
        <f t="shared" si="87"/>
        <v>19567866</v>
      </c>
      <c r="K128" s="28">
        <f t="shared" si="87"/>
        <v>20959127</v>
      </c>
      <c r="L128" s="28">
        <f t="shared" si="87"/>
        <v>25918204</v>
      </c>
      <c r="M128" s="28">
        <f t="shared" si="87"/>
        <v>29879285</v>
      </c>
      <c r="N128" s="28">
        <f t="shared" si="87"/>
        <v>29753296</v>
      </c>
      <c r="O128" s="28">
        <f t="shared" si="87"/>
        <v>27893717</v>
      </c>
      <c r="P128" s="20">
        <f>SUM(D128:O128)</f>
        <v>279447822</v>
      </c>
    </row>
    <row r="129" spans="2:16" x14ac:dyDescent="0.2">
      <c r="B129" s="18" t="s">
        <v>28</v>
      </c>
      <c r="C129" s="19">
        <v>7</v>
      </c>
      <c r="D129" s="28">
        <f t="shared" si="87"/>
        <v>565975</v>
      </c>
      <c r="E129" s="28">
        <f t="shared" si="87"/>
        <v>549080</v>
      </c>
      <c r="F129" s="28">
        <f t="shared" si="87"/>
        <v>454594</v>
      </c>
      <c r="G129" s="28">
        <f t="shared" si="87"/>
        <v>340516</v>
      </c>
      <c r="H129" s="28">
        <f t="shared" si="87"/>
        <v>474389</v>
      </c>
      <c r="I129" s="28">
        <f t="shared" si="87"/>
        <v>457862</v>
      </c>
      <c r="J129" s="28">
        <f t="shared" si="87"/>
        <v>398060</v>
      </c>
      <c r="K129" s="28">
        <f t="shared" si="87"/>
        <v>390951</v>
      </c>
      <c r="L129" s="28">
        <f t="shared" si="87"/>
        <v>408272</v>
      </c>
      <c r="M129" s="28">
        <f t="shared" si="87"/>
        <v>354686</v>
      </c>
      <c r="N129" s="28">
        <f t="shared" si="87"/>
        <v>375987</v>
      </c>
      <c r="O129" s="28">
        <f t="shared" si="87"/>
        <v>469590</v>
      </c>
      <c r="P129" s="20">
        <f>SUM(D129:O129)</f>
        <v>5239962</v>
      </c>
    </row>
    <row r="130" spans="2:16" x14ac:dyDescent="0.2">
      <c r="B130" s="18" t="s">
        <v>29</v>
      </c>
      <c r="C130" s="19">
        <v>11</v>
      </c>
      <c r="D130" s="28">
        <f t="shared" si="87"/>
        <v>1361822</v>
      </c>
      <c r="E130" s="28">
        <f t="shared" si="87"/>
        <v>1187409</v>
      </c>
      <c r="F130" s="28">
        <f t="shared" si="87"/>
        <v>1714132</v>
      </c>
      <c r="G130" s="28">
        <f t="shared" si="87"/>
        <v>518356</v>
      </c>
      <c r="H130" s="28">
        <f t="shared" si="87"/>
        <v>1198365</v>
      </c>
      <c r="I130" s="28">
        <f t="shared" si="87"/>
        <v>1298056</v>
      </c>
      <c r="J130" s="28">
        <f t="shared" si="87"/>
        <v>1327014</v>
      </c>
      <c r="K130" s="28">
        <f t="shared" si="87"/>
        <v>1330339</v>
      </c>
      <c r="L130" s="28">
        <f t="shared" si="87"/>
        <v>1569154</v>
      </c>
      <c r="M130" s="28">
        <f t="shared" si="87"/>
        <v>1640874</v>
      </c>
      <c r="N130" s="28">
        <f t="shared" si="87"/>
        <v>1442508</v>
      </c>
      <c r="O130" s="28">
        <f t="shared" si="87"/>
        <v>1603271</v>
      </c>
      <c r="P130" s="20">
        <f>SUM(D130:O130)</f>
        <v>16191300</v>
      </c>
    </row>
    <row r="131" spans="2:16" x14ac:dyDescent="0.2">
      <c r="B131" s="18" t="s">
        <v>30</v>
      </c>
      <c r="C131" s="19">
        <v>22</v>
      </c>
      <c r="D131" s="28">
        <f t="shared" si="87"/>
        <v>321840.79577464791</v>
      </c>
      <c r="E131" s="28">
        <f t="shared" si="87"/>
        <v>206290</v>
      </c>
      <c r="F131" s="28">
        <f t="shared" si="87"/>
        <v>188180.06716417911</v>
      </c>
      <c r="G131" s="28">
        <f t="shared" si="87"/>
        <v>93776.056338028167</v>
      </c>
      <c r="H131" s="28">
        <f t="shared" si="87"/>
        <v>126327.50704225352</v>
      </c>
      <c r="I131" s="28">
        <f t="shared" si="87"/>
        <v>365955.89510489511</v>
      </c>
      <c r="J131" s="28">
        <f t="shared" si="87"/>
        <v>899669.6690140845</v>
      </c>
      <c r="K131" s="28">
        <f t="shared" si="87"/>
        <v>609691.46099290776</v>
      </c>
      <c r="L131" s="28">
        <f t="shared" si="87"/>
        <v>577550.87323943665</v>
      </c>
      <c r="M131" s="28">
        <f t="shared" si="87"/>
        <v>743763.72727272729</v>
      </c>
      <c r="N131" s="28">
        <f t="shared" si="87"/>
        <v>581262.03496503492</v>
      </c>
      <c r="O131" s="28">
        <f t="shared" si="87"/>
        <v>346248</v>
      </c>
      <c r="P131" s="20">
        <f>SUM(D131:O131)</f>
        <v>5060556.0869081942</v>
      </c>
    </row>
    <row r="132" spans="2:16" x14ac:dyDescent="0.2">
      <c r="B132" s="15" t="s">
        <v>26</v>
      </c>
      <c r="C132" s="16">
        <v>24</v>
      </c>
      <c r="D132" s="28">
        <f t="shared" si="87"/>
        <v>139249966</v>
      </c>
      <c r="E132" s="28">
        <f t="shared" si="87"/>
        <v>107848831</v>
      </c>
      <c r="F132" s="28">
        <f t="shared" si="87"/>
        <v>104035068</v>
      </c>
      <c r="G132" s="28">
        <f t="shared" si="87"/>
        <v>108163673</v>
      </c>
      <c r="H132" s="28">
        <f t="shared" si="87"/>
        <v>105423193</v>
      </c>
      <c r="I132" s="28">
        <f t="shared" si="87"/>
        <v>108970087</v>
      </c>
      <c r="J132" s="28">
        <f t="shared" si="87"/>
        <v>110678008</v>
      </c>
      <c r="K132" s="28">
        <f t="shared" si="87"/>
        <v>115825427</v>
      </c>
      <c r="L132" s="28">
        <f t="shared" si="87"/>
        <v>144570828</v>
      </c>
      <c r="M132" s="28">
        <f t="shared" si="87"/>
        <v>159534364</v>
      </c>
      <c r="N132" s="28">
        <f t="shared" si="87"/>
        <v>155473390</v>
      </c>
      <c r="O132" s="28">
        <f t="shared" si="87"/>
        <v>151333153</v>
      </c>
      <c r="P132" s="20">
        <f>SUM(D132:O132)</f>
        <v>1511105988</v>
      </c>
    </row>
    <row r="133" spans="2:16" x14ac:dyDescent="0.2">
      <c r="B133" s="15"/>
      <c r="C133" s="21"/>
      <c r="D133" s="22">
        <f t="shared" ref="D133:P133" si="88">SUM(D128:D132)</f>
        <v>167088088.79577464</v>
      </c>
      <c r="E133" s="22">
        <f t="shared" si="88"/>
        <v>128816008</v>
      </c>
      <c r="F133" s="22">
        <f t="shared" si="88"/>
        <v>125669804.06716418</v>
      </c>
      <c r="G133" s="22">
        <f t="shared" si="88"/>
        <v>130291072.05633803</v>
      </c>
      <c r="H133" s="22">
        <f t="shared" si="88"/>
        <v>127865715.50704226</v>
      </c>
      <c r="I133" s="22">
        <f t="shared" si="88"/>
        <v>130859382.8951049</v>
      </c>
      <c r="J133" s="22">
        <f t="shared" si="88"/>
        <v>132870617.66901408</v>
      </c>
      <c r="K133" s="22">
        <f t="shared" si="88"/>
        <v>139115535.4609929</v>
      </c>
      <c r="L133" s="22">
        <f t="shared" si="88"/>
        <v>173044008.87323943</v>
      </c>
      <c r="M133" s="22">
        <f t="shared" si="88"/>
        <v>192152972.72727272</v>
      </c>
      <c r="N133" s="22">
        <f t="shared" si="88"/>
        <v>187626443.03496504</v>
      </c>
      <c r="O133" s="22">
        <f t="shared" si="88"/>
        <v>181645979</v>
      </c>
      <c r="P133" s="23">
        <f t="shared" si="88"/>
        <v>1817045628.0869083</v>
      </c>
    </row>
    <row r="134" spans="2:16" x14ac:dyDescent="0.2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2:16" x14ac:dyDescent="0.2">
      <c r="B135" s="52"/>
      <c r="C135" s="53"/>
      <c r="D135" s="101" t="s">
        <v>50</v>
      </c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/>
    </row>
    <row r="136" spans="2:16" x14ac:dyDescent="0.2">
      <c r="B136" s="61" t="s">
        <v>35</v>
      </c>
      <c r="C136" s="50" t="s">
        <v>34</v>
      </c>
      <c r="D136" s="50" t="str">
        <f t="shared" ref="D136:O136" si="89">D114</f>
        <v>Oct</v>
      </c>
      <c r="E136" s="50" t="str">
        <f t="shared" si="89"/>
        <v>Nov</v>
      </c>
      <c r="F136" s="50" t="str">
        <f t="shared" si="89"/>
        <v>Dec</v>
      </c>
      <c r="G136" s="50" t="str">
        <f t="shared" si="89"/>
        <v>Jan</v>
      </c>
      <c r="H136" s="50" t="str">
        <f t="shared" si="89"/>
        <v>Feb</v>
      </c>
      <c r="I136" s="50" t="str">
        <f t="shared" si="89"/>
        <v>Mar</v>
      </c>
      <c r="J136" s="50" t="str">
        <f t="shared" si="89"/>
        <v>Apr</v>
      </c>
      <c r="K136" s="50" t="str">
        <f t="shared" si="89"/>
        <v>May</v>
      </c>
      <c r="L136" s="50" t="str">
        <f t="shared" si="89"/>
        <v>Jun</v>
      </c>
      <c r="M136" s="50" t="str">
        <f t="shared" si="89"/>
        <v>Jul</v>
      </c>
      <c r="N136" s="50" t="str">
        <f t="shared" si="89"/>
        <v>Aug</v>
      </c>
      <c r="O136" s="50" t="str">
        <f t="shared" si="89"/>
        <v>Sep</v>
      </c>
      <c r="P136" s="58" t="s">
        <v>13</v>
      </c>
    </row>
    <row r="137" spans="2:16" x14ac:dyDescent="0.2">
      <c r="B137" s="18" t="s">
        <v>28</v>
      </c>
      <c r="C137" s="19">
        <v>7</v>
      </c>
      <c r="D137" s="28">
        <f t="shared" ref="D137:O142" si="90">D116</f>
        <v>565975</v>
      </c>
      <c r="E137" s="28">
        <f t="shared" si="90"/>
        <v>549080</v>
      </c>
      <c r="F137" s="28">
        <f t="shared" si="90"/>
        <v>454594</v>
      </c>
      <c r="G137" s="28">
        <f t="shared" si="90"/>
        <v>340516</v>
      </c>
      <c r="H137" s="28">
        <f t="shared" si="90"/>
        <v>474389</v>
      </c>
      <c r="I137" s="28">
        <f t="shared" si="90"/>
        <v>457862</v>
      </c>
      <c r="J137" s="28">
        <f t="shared" si="90"/>
        <v>398060</v>
      </c>
      <c r="K137" s="28">
        <f t="shared" si="90"/>
        <v>390951</v>
      </c>
      <c r="L137" s="28">
        <f t="shared" si="90"/>
        <v>408272</v>
      </c>
      <c r="M137" s="28">
        <f t="shared" si="90"/>
        <v>354686</v>
      </c>
      <c r="N137" s="28">
        <f t="shared" si="90"/>
        <v>375987</v>
      </c>
      <c r="O137" s="28">
        <f t="shared" si="90"/>
        <v>469590</v>
      </c>
      <c r="P137" s="20">
        <f t="shared" ref="P137:P142" si="91">SUM(D137:O137)</f>
        <v>5239962</v>
      </c>
    </row>
    <row r="138" spans="2:16" x14ac:dyDescent="0.2">
      <c r="B138" s="18" t="s">
        <v>29</v>
      </c>
      <c r="C138" s="19">
        <v>11</v>
      </c>
      <c r="D138" s="28">
        <f t="shared" si="90"/>
        <v>1361822</v>
      </c>
      <c r="E138" s="28">
        <f t="shared" si="90"/>
        <v>1187409</v>
      </c>
      <c r="F138" s="28">
        <f t="shared" si="90"/>
        <v>1714132</v>
      </c>
      <c r="G138" s="28">
        <f t="shared" si="90"/>
        <v>518356</v>
      </c>
      <c r="H138" s="28">
        <f t="shared" si="90"/>
        <v>1198365</v>
      </c>
      <c r="I138" s="28">
        <f t="shared" si="90"/>
        <v>1298056</v>
      </c>
      <c r="J138" s="28">
        <f t="shared" si="90"/>
        <v>1327014</v>
      </c>
      <c r="K138" s="28">
        <f t="shared" si="90"/>
        <v>1330339</v>
      </c>
      <c r="L138" s="28">
        <f t="shared" si="90"/>
        <v>1569154</v>
      </c>
      <c r="M138" s="28">
        <f t="shared" si="90"/>
        <v>1640874</v>
      </c>
      <c r="N138" s="28">
        <f t="shared" si="90"/>
        <v>1442508</v>
      </c>
      <c r="O138" s="28">
        <f t="shared" si="90"/>
        <v>1603271</v>
      </c>
      <c r="P138" s="20">
        <f t="shared" si="91"/>
        <v>16191300</v>
      </c>
    </row>
    <row r="139" spans="2:16" x14ac:dyDescent="0.2">
      <c r="B139" s="18" t="s">
        <v>30</v>
      </c>
      <c r="C139" s="19">
        <v>22</v>
      </c>
      <c r="D139" s="28">
        <f t="shared" si="90"/>
        <v>321840.79577464791</v>
      </c>
      <c r="E139" s="28">
        <f t="shared" si="90"/>
        <v>206290</v>
      </c>
      <c r="F139" s="28">
        <f t="shared" si="90"/>
        <v>188180.06716417911</v>
      </c>
      <c r="G139" s="28">
        <f t="shared" si="90"/>
        <v>93776.056338028167</v>
      </c>
      <c r="H139" s="28">
        <f t="shared" si="90"/>
        <v>126327.50704225352</v>
      </c>
      <c r="I139" s="28">
        <f t="shared" si="90"/>
        <v>365955.89510489511</v>
      </c>
      <c r="J139" s="28">
        <f t="shared" si="90"/>
        <v>899669.6690140845</v>
      </c>
      <c r="K139" s="28">
        <f t="shared" si="90"/>
        <v>609691.46099290776</v>
      </c>
      <c r="L139" s="28">
        <f t="shared" si="90"/>
        <v>577550.87323943665</v>
      </c>
      <c r="M139" s="28">
        <f t="shared" si="90"/>
        <v>743763.72727272729</v>
      </c>
      <c r="N139" s="28">
        <f t="shared" si="90"/>
        <v>581262.03496503492</v>
      </c>
      <c r="O139" s="28">
        <f t="shared" si="90"/>
        <v>346248</v>
      </c>
      <c r="P139" s="20">
        <f t="shared" si="91"/>
        <v>5060556.0869081942</v>
      </c>
    </row>
    <row r="140" spans="2:16" x14ac:dyDescent="0.2">
      <c r="B140" s="18" t="s">
        <v>26</v>
      </c>
      <c r="C140" s="19">
        <v>24</v>
      </c>
      <c r="D140" s="28">
        <f t="shared" si="90"/>
        <v>139249966</v>
      </c>
      <c r="E140" s="28">
        <f t="shared" si="90"/>
        <v>107848831</v>
      </c>
      <c r="F140" s="28">
        <f t="shared" si="90"/>
        <v>104035068</v>
      </c>
      <c r="G140" s="28">
        <f t="shared" si="90"/>
        <v>108163673</v>
      </c>
      <c r="H140" s="28">
        <f t="shared" si="90"/>
        <v>105423193</v>
      </c>
      <c r="I140" s="28">
        <f t="shared" si="90"/>
        <v>108970087</v>
      </c>
      <c r="J140" s="28">
        <f t="shared" si="90"/>
        <v>110678008</v>
      </c>
      <c r="K140" s="28">
        <f t="shared" si="90"/>
        <v>115825427</v>
      </c>
      <c r="L140" s="28">
        <f t="shared" si="90"/>
        <v>144570828</v>
      </c>
      <c r="M140" s="28">
        <f t="shared" si="90"/>
        <v>159534364</v>
      </c>
      <c r="N140" s="28">
        <f t="shared" si="90"/>
        <v>155473390</v>
      </c>
      <c r="O140" s="28">
        <f t="shared" si="90"/>
        <v>151333153</v>
      </c>
      <c r="P140" s="20">
        <f t="shared" si="91"/>
        <v>1511105988</v>
      </c>
    </row>
    <row r="141" spans="2:16" x14ac:dyDescent="0.2">
      <c r="B141" s="18" t="s">
        <v>33</v>
      </c>
      <c r="C141" s="19">
        <v>25</v>
      </c>
      <c r="D141" s="28">
        <f t="shared" si="90"/>
        <v>40371114</v>
      </c>
      <c r="E141" s="28">
        <f t="shared" si="90"/>
        <v>41245215</v>
      </c>
      <c r="F141" s="28">
        <f t="shared" si="90"/>
        <v>35782562</v>
      </c>
      <c r="G141" s="28">
        <f t="shared" si="90"/>
        <v>34660334</v>
      </c>
      <c r="H141" s="28">
        <f t="shared" si="90"/>
        <v>36828503</v>
      </c>
      <c r="I141" s="28">
        <f t="shared" si="90"/>
        <v>33895218</v>
      </c>
      <c r="J141" s="28">
        <f t="shared" si="90"/>
        <v>38998449</v>
      </c>
      <c r="K141" s="28">
        <f t="shared" si="90"/>
        <v>36042751</v>
      </c>
      <c r="L141" s="28">
        <f t="shared" si="90"/>
        <v>43290432</v>
      </c>
      <c r="M141" s="28">
        <f t="shared" si="90"/>
        <v>44399964</v>
      </c>
      <c r="N141" s="28">
        <f t="shared" si="90"/>
        <v>47439486</v>
      </c>
      <c r="O141" s="28">
        <f t="shared" si="90"/>
        <v>45085711</v>
      </c>
      <c r="P141" s="20">
        <f t="shared" si="91"/>
        <v>478039739</v>
      </c>
    </row>
    <row r="142" spans="2:16" x14ac:dyDescent="0.2">
      <c r="B142" s="18" t="s">
        <v>38</v>
      </c>
      <c r="C142" s="19">
        <v>34</v>
      </c>
      <c r="D142" s="28">
        <f t="shared" si="90"/>
        <v>9210</v>
      </c>
      <c r="E142" s="28">
        <f t="shared" si="90"/>
        <v>360789</v>
      </c>
      <c r="F142" s="28">
        <f t="shared" si="90"/>
        <v>515877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0">
        <f t="shared" si="91"/>
        <v>885876</v>
      </c>
    </row>
    <row r="143" spans="2:16" x14ac:dyDescent="0.2">
      <c r="B143" s="24"/>
      <c r="C143" s="14"/>
      <c r="D143" s="22">
        <f>SUM(D137:D142)</f>
        <v>181879927.79577464</v>
      </c>
      <c r="E143" s="22">
        <f t="shared" ref="E143:O143" si="92">SUM(E137:E142)</f>
        <v>151397614</v>
      </c>
      <c r="F143" s="22">
        <f t="shared" si="92"/>
        <v>142690413.06716418</v>
      </c>
      <c r="G143" s="22">
        <f t="shared" si="92"/>
        <v>143776655.05633801</v>
      </c>
      <c r="H143" s="22">
        <f t="shared" si="92"/>
        <v>144050777.50704226</v>
      </c>
      <c r="I143" s="22">
        <f t="shared" si="92"/>
        <v>144987178.89510489</v>
      </c>
      <c r="J143" s="22">
        <f t="shared" si="92"/>
        <v>152301200.6690141</v>
      </c>
      <c r="K143" s="22">
        <f t="shared" si="92"/>
        <v>154199159.4609929</v>
      </c>
      <c r="L143" s="22">
        <f t="shared" si="92"/>
        <v>190416236.87323943</v>
      </c>
      <c r="M143" s="22">
        <f t="shared" si="92"/>
        <v>206673651.72727272</v>
      </c>
      <c r="N143" s="22">
        <f t="shared" si="92"/>
        <v>205312633.03496504</v>
      </c>
      <c r="O143" s="22">
        <f t="shared" si="92"/>
        <v>198837973</v>
      </c>
      <c r="P143" s="23">
        <f>SUM(P137:P142)</f>
        <v>2016523421.0869081</v>
      </c>
    </row>
    <row r="144" spans="2:16" x14ac:dyDescent="0.2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2:16" x14ac:dyDescent="0.2">
      <c r="B145" s="52"/>
      <c r="C145" s="53"/>
      <c r="D145" s="101" t="s">
        <v>51</v>
      </c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2"/>
    </row>
    <row r="146" spans="2:16" x14ac:dyDescent="0.2">
      <c r="B146" s="61" t="s">
        <v>35</v>
      </c>
      <c r="C146" s="50" t="s">
        <v>34</v>
      </c>
      <c r="D146" s="50" t="str">
        <f t="shared" ref="D146:O148" si="93">D114</f>
        <v>Oct</v>
      </c>
      <c r="E146" s="50" t="str">
        <f t="shared" si="93"/>
        <v>Nov</v>
      </c>
      <c r="F146" s="50" t="str">
        <f t="shared" si="93"/>
        <v>Dec</v>
      </c>
      <c r="G146" s="50" t="str">
        <f t="shared" si="93"/>
        <v>Jan</v>
      </c>
      <c r="H146" s="50" t="str">
        <f t="shared" si="93"/>
        <v>Feb</v>
      </c>
      <c r="I146" s="50" t="str">
        <f t="shared" si="93"/>
        <v>Mar</v>
      </c>
      <c r="J146" s="50" t="str">
        <f t="shared" si="93"/>
        <v>Apr</v>
      </c>
      <c r="K146" s="50" t="str">
        <f t="shared" si="93"/>
        <v>May</v>
      </c>
      <c r="L146" s="50" t="str">
        <f t="shared" si="93"/>
        <v>Jun</v>
      </c>
      <c r="M146" s="50" t="str">
        <f t="shared" si="93"/>
        <v>Jul</v>
      </c>
      <c r="N146" s="50" t="str">
        <f t="shared" si="93"/>
        <v>Aug</v>
      </c>
      <c r="O146" s="50" t="str">
        <f t="shared" si="93"/>
        <v>Sep</v>
      </c>
      <c r="P146" s="58" t="s">
        <v>13</v>
      </c>
    </row>
    <row r="147" spans="2:16" x14ac:dyDescent="0.2">
      <c r="B147" s="18" t="s">
        <v>27</v>
      </c>
      <c r="C147" s="19">
        <v>2</v>
      </c>
      <c r="D147" s="28">
        <f t="shared" si="93"/>
        <v>25588485</v>
      </c>
      <c r="E147" s="28">
        <f t="shared" si="93"/>
        <v>19024398</v>
      </c>
      <c r="F147" s="28">
        <f t="shared" si="93"/>
        <v>19277830</v>
      </c>
      <c r="G147" s="28">
        <f t="shared" si="93"/>
        <v>21174751</v>
      </c>
      <c r="H147" s="28">
        <f t="shared" si="93"/>
        <v>20643441</v>
      </c>
      <c r="I147" s="28">
        <f t="shared" si="93"/>
        <v>19767422</v>
      </c>
      <c r="J147" s="28">
        <f t="shared" si="93"/>
        <v>19567866</v>
      </c>
      <c r="K147" s="28">
        <f t="shared" si="93"/>
        <v>20959127</v>
      </c>
      <c r="L147" s="28">
        <f t="shared" si="93"/>
        <v>25918204</v>
      </c>
      <c r="M147" s="28">
        <f t="shared" si="93"/>
        <v>29879285</v>
      </c>
      <c r="N147" s="28">
        <f t="shared" si="93"/>
        <v>29753296</v>
      </c>
      <c r="O147" s="28">
        <f t="shared" si="93"/>
        <v>27893717</v>
      </c>
      <c r="P147" s="20">
        <f t="shared" ref="P147:P155" si="94">SUM(D147:O147)</f>
        <v>279447822</v>
      </c>
    </row>
    <row r="148" spans="2:16" x14ac:dyDescent="0.2">
      <c r="B148" s="18" t="s">
        <v>28</v>
      </c>
      <c r="C148" s="19">
        <v>7</v>
      </c>
      <c r="D148" s="28">
        <f t="shared" si="93"/>
        <v>565975</v>
      </c>
      <c r="E148" s="28">
        <f t="shared" si="93"/>
        <v>549080</v>
      </c>
      <c r="F148" s="28">
        <f t="shared" si="93"/>
        <v>454594</v>
      </c>
      <c r="G148" s="28">
        <f t="shared" si="93"/>
        <v>340516</v>
      </c>
      <c r="H148" s="28">
        <f t="shared" si="93"/>
        <v>474389</v>
      </c>
      <c r="I148" s="28">
        <f t="shared" si="93"/>
        <v>457862</v>
      </c>
      <c r="J148" s="28">
        <f t="shared" si="93"/>
        <v>398060</v>
      </c>
      <c r="K148" s="28">
        <f t="shared" si="93"/>
        <v>390951</v>
      </c>
      <c r="L148" s="28">
        <f t="shared" si="93"/>
        <v>408272</v>
      </c>
      <c r="M148" s="28">
        <f t="shared" si="93"/>
        <v>354686</v>
      </c>
      <c r="N148" s="28">
        <f t="shared" si="93"/>
        <v>375987</v>
      </c>
      <c r="O148" s="28">
        <f t="shared" si="93"/>
        <v>469590</v>
      </c>
      <c r="P148" s="20">
        <f t="shared" si="94"/>
        <v>5239962</v>
      </c>
    </row>
    <row r="149" spans="2:16" x14ac:dyDescent="0.2">
      <c r="B149" s="18" t="s">
        <v>39</v>
      </c>
      <c r="C149" s="19">
        <v>8</v>
      </c>
      <c r="D149" s="28">
        <v>2489064</v>
      </c>
      <c r="E149" s="28">
        <v>2589790</v>
      </c>
      <c r="F149" s="28">
        <v>2782484</v>
      </c>
      <c r="G149" s="28">
        <v>2715885</v>
      </c>
      <c r="H149" s="28">
        <v>2363327</v>
      </c>
      <c r="I149" s="28">
        <v>2388710</v>
      </c>
      <c r="J149" s="28">
        <v>2122906</v>
      </c>
      <c r="K149" s="28">
        <v>2018526</v>
      </c>
      <c r="L149" s="28">
        <v>1863557</v>
      </c>
      <c r="M149" s="28">
        <v>1982706</v>
      </c>
      <c r="N149" s="28">
        <v>2124665</v>
      </c>
      <c r="O149" s="28">
        <v>2224502</v>
      </c>
      <c r="P149" s="20">
        <f t="shared" si="94"/>
        <v>27666122</v>
      </c>
    </row>
    <row r="150" spans="2:16" x14ac:dyDescent="0.2">
      <c r="B150" s="18" t="s">
        <v>29</v>
      </c>
      <c r="C150" s="19">
        <v>11</v>
      </c>
      <c r="D150" s="28">
        <f t="shared" ref="D150:O155" si="95">D117</f>
        <v>1361822</v>
      </c>
      <c r="E150" s="28">
        <f t="shared" si="95"/>
        <v>1187409</v>
      </c>
      <c r="F150" s="28">
        <f t="shared" si="95"/>
        <v>1714132</v>
      </c>
      <c r="G150" s="28">
        <f t="shared" si="95"/>
        <v>518356</v>
      </c>
      <c r="H150" s="28">
        <f t="shared" si="95"/>
        <v>1198365</v>
      </c>
      <c r="I150" s="28">
        <f t="shared" si="95"/>
        <v>1298056</v>
      </c>
      <c r="J150" s="28">
        <f t="shared" si="95"/>
        <v>1327014</v>
      </c>
      <c r="K150" s="28">
        <f t="shared" si="95"/>
        <v>1330339</v>
      </c>
      <c r="L150" s="28">
        <f t="shared" si="95"/>
        <v>1569154</v>
      </c>
      <c r="M150" s="28">
        <f t="shared" si="95"/>
        <v>1640874</v>
      </c>
      <c r="N150" s="28">
        <f t="shared" si="95"/>
        <v>1442508</v>
      </c>
      <c r="O150" s="28">
        <f t="shared" si="95"/>
        <v>1603271</v>
      </c>
      <c r="P150" s="20">
        <f t="shared" si="94"/>
        <v>16191300</v>
      </c>
    </row>
    <row r="151" spans="2:16" x14ac:dyDescent="0.2">
      <c r="B151" s="18" t="s">
        <v>30</v>
      </c>
      <c r="C151" s="19">
        <v>22</v>
      </c>
      <c r="D151" s="28">
        <f t="shared" si="95"/>
        <v>321840.79577464791</v>
      </c>
      <c r="E151" s="28">
        <f t="shared" si="95"/>
        <v>206290</v>
      </c>
      <c r="F151" s="28">
        <f t="shared" si="95"/>
        <v>188180.06716417911</v>
      </c>
      <c r="G151" s="28">
        <f t="shared" si="95"/>
        <v>93776.056338028167</v>
      </c>
      <c r="H151" s="28">
        <f t="shared" si="95"/>
        <v>126327.50704225352</v>
      </c>
      <c r="I151" s="28">
        <f t="shared" si="95"/>
        <v>365955.89510489511</v>
      </c>
      <c r="J151" s="28">
        <f t="shared" si="95"/>
        <v>899669.6690140845</v>
      </c>
      <c r="K151" s="28">
        <f t="shared" si="95"/>
        <v>609691.46099290776</v>
      </c>
      <c r="L151" s="28">
        <f t="shared" si="95"/>
        <v>577550.87323943665</v>
      </c>
      <c r="M151" s="28">
        <f t="shared" si="95"/>
        <v>743763.72727272729</v>
      </c>
      <c r="N151" s="28">
        <f t="shared" si="95"/>
        <v>581262.03496503492</v>
      </c>
      <c r="O151" s="28">
        <f t="shared" si="95"/>
        <v>346248</v>
      </c>
      <c r="P151" s="20">
        <f t="shared" si="94"/>
        <v>5060556.0869081942</v>
      </c>
    </row>
    <row r="152" spans="2:16" x14ac:dyDescent="0.2">
      <c r="B152" s="18" t="s">
        <v>26</v>
      </c>
      <c r="C152" s="19">
        <v>24</v>
      </c>
      <c r="D152" s="28">
        <f t="shared" si="95"/>
        <v>139249966</v>
      </c>
      <c r="E152" s="28">
        <f t="shared" si="95"/>
        <v>107848831</v>
      </c>
      <c r="F152" s="28">
        <f t="shared" si="95"/>
        <v>104035068</v>
      </c>
      <c r="G152" s="28">
        <f t="shared" si="95"/>
        <v>108163673</v>
      </c>
      <c r="H152" s="28">
        <f t="shared" si="95"/>
        <v>105423193</v>
      </c>
      <c r="I152" s="28">
        <f t="shared" si="95"/>
        <v>108970087</v>
      </c>
      <c r="J152" s="28">
        <f t="shared" si="95"/>
        <v>110678008</v>
      </c>
      <c r="K152" s="28">
        <f t="shared" si="95"/>
        <v>115825427</v>
      </c>
      <c r="L152" s="28">
        <f t="shared" si="95"/>
        <v>144570828</v>
      </c>
      <c r="M152" s="28">
        <f t="shared" si="95"/>
        <v>159534364</v>
      </c>
      <c r="N152" s="28">
        <f t="shared" si="95"/>
        <v>155473390</v>
      </c>
      <c r="O152" s="28">
        <f t="shared" si="95"/>
        <v>151333153</v>
      </c>
      <c r="P152" s="20">
        <f t="shared" si="94"/>
        <v>1511105988</v>
      </c>
    </row>
    <row r="153" spans="2:16" x14ac:dyDescent="0.2">
      <c r="B153" s="18" t="s">
        <v>33</v>
      </c>
      <c r="C153" s="19">
        <v>25</v>
      </c>
      <c r="D153" s="28">
        <f t="shared" si="95"/>
        <v>40371114</v>
      </c>
      <c r="E153" s="28">
        <f t="shared" si="95"/>
        <v>41245215</v>
      </c>
      <c r="F153" s="28">
        <f t="shared" si="95"/>
        <v>35782562</v>
      </c>
      <c r="G153" s="28">
        <f t="shared" si="95"/>
        <v>34660334</v>
      </c>
      <c r="H153" s="28">
        <f t="shared" si="95"/>
        <v>36828503</v>
      </c>
      <c r="I153" s="28">
        <f t="shared" si="95"/>
        <v>33895218</v>
      </c>
      <c r="J153" s="28">
        <f t="shared" si="95"/>
        <v>38998449</v>
      </c>
      <c r="K153" s="28">
        <f t="shared" si="95"/>
        <v>36042751</v>
      </c>
      <c r="L153" s="28">
        <f t="shared" si="95"/>
        <v>43290432</v>
      </c>
      <c r="M153" s="28">
        <f t="shared" si="95"/>
        <v>44399964</v>
      </c>
      <c r="N153" s="28">
        <f t="shared" si="95"/>
        <v>47439486</v>
      </c>
      <c r="O153" s="28">
        <f t="shared" si="95"/>
        <v>45085711</v>
      </c>
      <c r="P153" s="20">
        <f t="shared" si="94"/>
        <v>478039739</v>
      </c>
    </row>
    <row r="154" spans="2:16" x14ac:dyDescent="0.2">
      <c r="B154" s="18" t="s">
        <v>38</v>
      </c>
      <c r="C154" s="19">
        <v>34</v>
      </c>
      <c r="D154" s="28">
        <f t="shared" si="95"/>
        <v>9210</v>
      </c>
      <c r="E154" s="28">
        <f t="shared" si="95"/>
        <v>360789</v>
      </c>
      <c r="F154" s="28">
        <f t="shared" si="95"/>
        <v>515877</v>
      </c>
      <c r="G154" s="28">
        <f t="shared" si="95"/>
        <v>569347</v>
      </c>
      <c r="H154" s="28">
        <f t="shared" si="95"/>
        <v>88780</v>
      </c>
      <c r="I154" s="28">
        <f t="shared" si="95"/>
        <v>16726</v>
      </c>
      <c r="J154" s="28">
        <f t="shared" si="95"/>
        <v>14388</v>
      </c>
      <c r="K154" s="28">
        <f t="shared" si="95"/>
        <v>6678</v>
      </c>
      <c r="L154" s="28">
        <f t="shared" si="95"/>
        <v>7356</v>
      </c>
      <c r="M154" s="28">
        <f t="shared" si="95"/>
        <v>5963</v>
      </c>
      <c r="N154" s="28">
        <f t="shared" si="95"/>
        <v>5726</v>
      </c>
      <c r="O154" s="28">
        <f t="shared" si="95"/>
        <v>8164</v>
      </c>
      <c r="P154" s="20">
        <f t="shared" si="94"/>
        <v>1609004</v>
      </c>
    </row>
    <row r="155" spans="2:16" x14ac:dyDescent="0.2">
      <c r="B155" s="18" t="s">
        <v>31</v>
      </c>
      <c r="C155" s="19">
        <v>41</v>
      </c>
      <c r="D155" s="28">
        <f t="shared" si="95"/>
        <v>23508459</v>
      </c>
      <c r="E155" s="28">
        <f t="shared" si="95"/>
        <v>17785946</v>
      </c>
      <c r="F155" s="28">
        <f t="shared" si="95"/>
        <v>17688690</v>
      </c>
      <c r="G155" s="28">
        <f t="shared" si="95"/>
        <v>16561655</v>
      </c>
      <c r="H155" s="28">
        <f t="shared" si="95"/>
        <v>19014508</v>
      </c>
      <c r="I155" s="28">
        <f t="shared" si="95"/>
        <v>17687304</v>
      </c>
      <c r="J155" s="28">
        <f t="shared" si="95"/>
        <v>18207870</v>
      </c>
      <c r="K155" s="28">
        <f t="shared" si="95"/>
        <v>20230817</v>
      </c>
      <c r="L155" s="28">
        <f t="shared" si="95"/>
        <v>22743869</v>
      </c>
      <c r="M155" s="28">
        <f t="shared" si="95"/>
        <v>21042539</v>
      </c>
      <c r="N155" s="28">
        <f t="shared" si="95"/>
        <v>23736445</v>
      </c>
      <c r="O155" s="28">
        <f t="shared" si="95"/>
        <v>27000423</v>
      </c>
      <c r="P155" s="20">
        <f t="shared" si="94"/>
        <v>245208525</v>
      </c>
    </row>
    <row r="156" spans="2:16" x14ac:dyDescent="0.2">
      <c r="B156" s="15" t="s">
        <v>40</v>
      </c>
      <c r="C156" s="16">
        <v>43</v>
      </c>
      <c r="D156" s="65">
        <v>5670817</v>
      </c>
      <c r="E156" s="65">
        <v>4936095</v>
      </c>
      <c r="F156" s="65">
        <v>4230608</v>
      </c>
      <c r="G156" s="65">
        <v>4338488</v>
      </c>
      <c r="H156" s="65">
        <v>4229397</v>
      </c>
      <c r="I156" s="65">
        <v>4196396</v>
      </c>
      <c r="J156" s="65">
        <v>4913843</v>
      </c>
      <c r="K156" s="65">
        <v>4637040</v>
      </c>
      <c r="L156" s="65">
        <v>5005580</v>
      </c>
      <c r="M156" s="65">
        <v>6038629</v>
      </c>
      <c r="N156" s="65">
        <v>5950927</v>
      </c>
      <c r="O156" s="65">
        <v>6163914</v>
      </c>
      <c r="P156" s="66">
        <f t="shared" ref="P156" si="96">SUM(D156:O156)</f>
        <v>60311734</v>
      </c>
    </row>
    <row r="157" spans="2:16" x14ac:dyDescent="0.2">
      <c r="B157" s="15"/>
      <c r="C157" s="21"/>
      <c r="D157" s="65">
        <f>SUM(D147:D156)</f>
        <v>239136752.79577464</v>
      </c>
      <c r="E157" s="65">
        <f t="shared" ref="E157:P157" si="97">SUM(E147:E156)</f>
        <v>195733843</v>
      </c>
      <c r="F157" s="65">
        <f t="shared" si="97"/>
        <v>186670025.06716418</v>
      </c>
      <c r="G157" s="65">
        <f t="shared" si="97"/>
        <v>189136781.05633801</v>
      </c>
      <c r="H157" s="65">
        <f t="shared" si="97"/>
        <v>190390230.50704226</v>
      </c>
      <c r="I157" s="65">
        <f t="shared" si="97"/>
        <v>189043736.89510489</v>
      </c>
      <c r="J157" s="65">
        <f t="shared" si="97"/>
        <v>197128073.6690141</v>
      </c>
      <c r="K157" s="65">
        <f t="shared" si="97"/>
        <v>202051347.4609929</v>
      </c>
      <c r="L157" s="65">
        <f t="shared" si="97"/>
        <v>245954802.87323943</v>
      </c>
      <c r="M157" s="65">
        <f t="shared" si="97"/>
        <v>265622773.72727272</v>
      </c>
      <c r="N157" s="65">
        <f t="shared" si="97"/>
        <v>266883692.03496504</v>
      </c>
      <c r="O157" s="65">
        <f t="shared" si="97"/>
        <v>262128693</v>
      </c>
      <c r="P157" s="65">
        <f t="shared" si="97"/>
        <v>2629880752.0869083</v>
      </c>
    </row>
    <row r="158" spans="2:16" x14ac:dyDescent="0.2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2:16" x14ac:dyDescent="0.2">
      <c r="B159" s="52"/>
      <c r="C159" s="53"/>
      <c r="D159" s="101" t="s">
        <v>52</v>
      </c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2"/>
    </row>
    <row r="160" spans="2:16" x14ac:dyDescent="0.2">
      <c r="B160" s="61" t="s">
        <v>35</v>
      </c>
      <c r="C160" s="50" t="s">
        <v>34</v>
      </c>
      <c r="D160" s="50" t="str">
        <f t="shared" ref="D160:O160" si="98">D114</f>
        <v>Oct</v>
      </c>
      <c r="E160" s="50" t="str">
        <f t="shared" si="98"/>
        <v>Nov</v>
      </c>
      <c r="F160" s="50" t="str">
        <f t="shared" si="98"/>
        <v>Dec</v>
      </c>
      <c r="G160" s="50" t="str">
        <f t="shared" si="98"/>
        <v>Jan</v>
      </c>
      <c r="H160" s="50" t="str">
        <f t="shared" si="98"/>
        <v>Feb</v>
      </c>
      <c r="I160" s="50" t="str">
        <f t="shared" si="98"/>
        <v>Mar</v>
      </c>
      <c r="J160" s="50" t="str">
        <f t="shared" si="98"/>
        <v>Apr</v>
      </c>
      <c r="K160" s="50" t="str">
        <f t="shared" si="98"/>
        <v>May</v>
      </c>
      <c r="L160" s="50" t="str">
        <f t="shared" si="98"/>
        <v>Jun</v>
      </c>
      <c r="M160" s="50" t="str">
        <f t="shared" si="98"/>
        <v>Jul</v>
      </c>
      <c r="N160" s="50" t="str">
        <f t="shared" si="98"/>
        <v>Aug</v>
      </c>
      <c r="O160" s="50" t="str">
        <f t="shared" si="98"/>
        <v>Sep</v>
      </c>
      <c r="P160" s="58" t="s">
        <v>13</v>
      </c>
    </row>
    <row r="161" spans="2:16" x14ac:dyDescent="0.2">
      <c r="B161" s="18" t="s">
        <v>29</v>
      </c>
      <c r="C161" s="19">
        <v>11</v>
      </c>
      <c r="D161" s="28">
        <f t="shared" ref="D161:O161" si="99">D117</f>
        <v>1361822</v>
      </c>
      <c r="E161" s="28">
        <f t="shared" si="99"/>
        <v>1187409</v>
      </c>
      <c r="F161" s="28">
        <f t="shared" si="99"/>
        <v>1714132</v>
      </c>
      <c r="G161" s="28">
        <f t="shared" si="99"/>
        <v>518356</v>
      </c>
      <c r="H161" s="28">
        <f t="shared" si="99"/>
        <v>1198365</v>
      </c>
      <c r="I161" s="28">
        <f t="shared" si="99"/>
        <v>1298056</v>
      </c>
      <c r="J161" s="28">
        <f t="shared" si="99"/>
        <v>1327014</v>
      </c>
      <c r="K161" s="28">
        <f t="shared" si="99"/>
        <v>1330339</v>
      </c>
      <c r="L161" s="28">
        <f t="shared" si="99"/>
        <v>1569154</v>
      </c>
      <c r="M161" s="28">
        <f t="shared" si="99"/>
        <v>1640874</v>
      </c>
      <c r="N161" s="28">
        <f t="shared" si="99"/>
        <v>1442508</v>
      </c>
      <c r="O161" s="28">
        <f t="shared" si="99"/>
        <v>1603271</v>
      </c>
      <c r="P161" s="20">
        <f>SUM(D161:O161)</f>
        <v>16191300</v>
      </c>
    </row>
    <row r="162" spans="2:16" x14ac:dyDescent="0.2">
      <c r="B162" s="18" t="s">
        <v>33</v>
      </c>
      <c r="C162" s="19">
        <v>25</v>
      </c>
      <c r="D162" s="28">
        <f t="shared" ref="D162:O162" si="100">D120</f>
        <v>40371114</v>
      </c>
      <c r="E162" s="28">
        <f t="shared" si="100"/>
        <v>41245215</v>
      </c>
      <c r="F162" s="28">
        <f t="shared" si="100"/>
        <v>35782562</v>
      </c>
      <c r="G162" s="28">
        <f t="shared" si="100"/>
        <v>34660334</v>
      </c>
      <c r="H162" s="28">
        <f t="shared" si="100"/>
        <v>36828503</v>
      </c>
      <c r="I162" s="28">
        <f t="shared" si="100"/>
        <v>33895218</v>
      </c>
      <c r="J162" s="28">
        <f t="shared" si="100"/>
        <v>38998449</v>
      </c>
      <c r="K162" s="28">
        <f t="shared" si="100"/>
        <v>36042751</v>
      </c>
      <c r="L162" s="28">
        <f t="shared" si="100"/>
        <v>43290432</v>
      </c>
      <c r="M162" s="28">
        <f t="shared" si="100"/>
        <v>44399964</v>
      </c>
      <c r="N162" s="28">
        <f t="shared" si="100"/>
        <v>47439486</v>
      </c>
      <c r="O162" s="28">
        <f t="shared" si="100"/>
        <v>45085711</v>
      </c>
      <c r="P162" s="20">
        <f>SUM(D162:O162)</f>
        <v>478039739</v>
      </c>
    </row>
    <row r="163" spans="2:16" x14ac:dyDescent="0.2">
      <c r="B163" s="18" t="s">
        <v>38</v>
      </c>
      <c r="C163" s="19">
        <v>34</v>
      </c>
      <c r="D163" s="28">
        <f t="shared" ref="D163:O163" si="101">D121</f>
        <v>9210</v>
      </c>
      <c r="E163" s="28">
        <f t="shared" si="101"/>
        <v>360789</v>
      </c>
      <c r="F163" s="28">
        <f t="shared" si="101"/>
        <v>515877</v>
      </c>
      <c r="G163" s="28">
        <f t="shared" si="101"/>
        <v>569347</v>
      </c>
      <c r="H163" s="28">
        <f t="shared" si="101"/>
        <v>88780</v>
      </c>
      <c r="I163" s="28">
        <f t="shared" si="101"/>
        <v>16726</v>
      </c>
      <c r="J163" s="28">
        <f t="shared" si="101"/>
        <v>14388</v>
      </c>
      <c r="K163" s="28">
        <f t="shared" si="101"/>
        <v>6678</v>
      </c>
      <c r="L163" s="28">
        <f t="shared" si="101"/>
        <v>7356</v>
      </c>
      <c r="M163" s="28">
        <f t="shared" si="101"/>
        <v>5963</v>
      </c>
      <c r="N163" s="28">
        <f t="shared" si="101"/>
        <v>5726</v>
      </c>
      <c r="O163" s="28">
        <f t="shared" si="101"/>
        <v>8164</v>
      </c>
      <c r="P163" s="20">
        <f>SUM(D163:O163)</f>
        <v>1609004</v>
      </c>
    </row>
    <row r="164" spans="2:16" x14ac:dyDescent="0.2">
      <c r="B164" s="15" t="s">
        <v>31</v>
      </c>
      <c r="C164" s="16">
        <v>41</v>
      </c>
      <c r="D164" s="28">
        <f t="shared" ref="D164:O164" si="102">D122</f>
        <v>23508459</v>
      </c>
      <c r="E164" s="28">
        <f t="shared" si="102"/>
        <v>17785946</v>
      </c>
      <c r="F164" s="28">
        <f t="shared" si="102"/>
        <v>17688690</v>
      </c>
      <c r="G164" s="28">
        <f t="shared" si="102"/>
        <v>16561655</v>
      </c>
      <c r="H164" s="28">
        <f t="shared" si="102"/>
        <v>19014508</v>
      </c>
      <c r="I164" s="28">
        <f t="shared" si="102"/>
        <v>17687304</v>
      </c>
      <c r="J164" s="28">
        <f t="shared" si="102"/>
        <v>18207870</v>
      </c>
      <c r="K164" s="28">
        <f t="shared" si="102"/>
        <v>20230817</v>
      </c>
      <c r="L164" s="28">
        <f t="shared" si="102"/>
        <v>22743869</v>
      </c>
      <c r="M164" s="28">
        <f t="shared" si="102"/>
        <v>21042539</v>
      </c>
      <c r="N164" s="28">
        <f t="shared" si="102"/>
        <v>23736445</v>
      </c>
      <c r="O164" s="28">
        <f t="shared" si="102"/>
        <v>27000423</v>
      </c>
      <c r="P164" s="20">
        <f>SUM(D164:O164)</f>
        <v>245208525</v>
      </c>
    </row>
    <row r="165" spans="2:16" x14ac:dyDescent="0.2">
      <c r="B165" s="15"/>
      <c r="C165" s="21"/>
      <c r="D165" s="22">
        <f t="shared" ref="D165:P165" si="103">SUM(D161:D164)</f>
        <v>65250605</v>
      </c>
      <c r="E165" s="22">
        <f t="shared" si="103"/>
        <v>60579359</v>
      </c>
      <c r="F165" s="22">
        <f t="shared" si="103"/>
        <v>55701261</v>
      </c>
      <c r="G165" s="22">
        <f t="shared" si="103"/>
        <v>52309692</v>
      </c>
      <c r="H165" s="22">
        <f t="shared" si="103"/>
        <v>57130156</v>
      </c>
      <c r="I165" s="22">
        <f t="shared" si="103"/>
        <v>52897304</v>
      </c>
      <c r="J165" s="22">
        <f t="shared" si="103"/>
        <v>58547721</v>
      </c>
      <c r="K165" s="22">
        <f t="shared" si="103"/>
        <v>57610585</v>
      </c>
      <c r="L165" s="22">
        <f t="shared" si="103"/>
        <v>67610811</v>
      </c>
      <c r="M165" s="22">
        <f t="shared" si="103"/>
        <v>67089340</v>
      </c>
      <c r="N165" s="22">
        <f t="shared" si="103"/>
        <v>72624165</v>
      </c>
      <c r="O165" s="22">
        <f t="shared" si="103"/>
        <v>73697569</v>
      </c>
      <c r="P165" s="23">
        <f t="shared" si="103"/>
        <v>741048568</v>
      </c>
    </row>
    <row r="166" spans="2:16" x14ac:dyDescent="0.2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2:16" x14ac:dyDescent="0.2">
      <c r="B167" s="52"/>
      <c r="C167" s="53"/>
      <c r="D167" s="101" t="s">
        <v>53</v>
      </c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2"/>
    </row>
    <row r="168" spans="2:16" x14ac:dyDescent="0.2">
      <c r="B168" s="61" t="s">
        <v>35</v>
      </c>
      <c r="C168" s="50" t="s">
        <v>34</v>
      </c>
      <c r="D168" s="50" t="str">
        <f t="shared" ref="D168:O168" si="104">D114</f>
        <v>Oct</v>
      </c>
      <c r="E168" s="50" t="str">
        <f t="shared" si="104"/>
        <v>Nov</v>
      </c>
      <c r="F168" s="50" t="str">
        <f t="shared" si="104"/>
        <v>Dec</v>
      </c>
      <c r="G168" s="50" t="str">
        <f t="shared" si="104"/>
        <v>Jan</v>
      </c>
      <c r="H168" s="50" t="str">
        <f t="shared" si="104"/>
        <v>Feb</v>
      </c>
      <c r="I168" s="50" t="str">
        <f t="shared" si="104"/>
        <v>Mar</v>
      </c>
      <c r="J168" s="50" t="str">
        <f t="shared" si="104"/>
        <v>Apr</v>
      </c>
      <c r="K168" s="50" t="str">
        <f t="shared" si="104"/>
        <v>May</v>
      </c>
      <c r="L168" s="50" t="str">
        <f t="shared" si="104"/>
        <v>Jun</v>
      </c>
      <c r="M168" s="50" t="str">
        <f t="shared" si="104"/>
        <v>Jul</v>
      </c>
      <c r="N168" s="50" t="str">
        <f t="shared" si="104"/>
        <v>Aug</v>
      </c>
      <c r="O168" s="50" t="str">
        <f t="shared" si="104"/>
        <v>Sep</v>
      </c>
      <c r="P168" s="58" t="s">
        <v>13</v>
      </c>
    </row>
    <row r="169" spans="2:16" x14ac:dyDescent="0.2">
      <c r="B169" s="18" t="s">
        <v>27</v>
      </c>
      <c r="C169" s="19">
        <v>2</v>
      </c>
      <c r="D169" s="28">
        <f t="shared" ref="D169:O169" si="105">D115</f>
        <v>25588485</v>
      </c>
      <c r="E169" s="28">
        <f t="shared" si="105"/>
        <v>19024398</v>
      </c>
      <c r="F169" s="28">
        <f t="shared" si="105"/>
        <v>19277830</v>
      </c>
      <c r="G169" s="28">
        <f t="shared" si="105"/>
        <v>21174751</v>
      </c>
      <c r="H169" s="28">
        <f t="shared" si="105"/>
        <v>20643441</v>
      </c>
      <c r="I169" s="28">
        <f t="shared" si="105"/>
        <v>19767422</v>
      </c>
      <c r="J169" s="28">
        <f t="shared" si="105"/>
        <v>19567866</v>
      </c>
      <c r="K169" s="28">
        <f t="shared" si="105"/>
        <v>20959127</v>
      </c>
      <c r="L169" s="28">
        <f t="shared" si="105"/>
        <v>25918204</v>
      </c>
      <c r="M169" s="28">
        <f t="shared" si="105"/>
        <v>29879285</v>
      </c>
      <c r="N169" s="28">
        <f t="shared" si="105"/>
        <v>29753296</v>
      </c>
      <c r="O169" s="28">
        <f t="shared" si="105"/>
        <v>27893717</v>
      </c>
      <c r="P169" s="20">
        <f>SUM(D169:O169)</f>
        <v>279447822</v>
      </c>
    </row>
    <row r="170" spans="2:16" x14ac:dyDescent="0.2">
      <c r="B170" s="18" t="s">
        <v>26</v>
      </c>
      <c r="C170" s="19">
        <v>24</v>
      </c>
      <c r="D170" s="28">
        <f t="shared" ref="D170:O170" si="106">D119</f>
        <v>139249966</v>
      </c>
      <c r="E170" s="28">
        <f t="shared" si="106"/>
        <v>107848831</v>
      </c>
      <c r="F170" s="28">
        <f t="shared" si="106"/>
        <v>104035068</v>
      </c>
      <c r="G170" s="28">
        <f t="shared" si="106"/>
        <v>108163673</v>
      </c>
      <c r="H170" s="28">
        <f t="shared" si="106"/>
        <v>105423193</v>
      </c>
      <c r="I170" s="28">
        <f t="shared" si="106"/>
        <v>108970087</v>
      </c>
      <c r="J170" s="28">
        <f t="shared" si="106"/>
        <v>110678008</v>
      </c>
      <c r="K170" s="28">
        <f t="shared" si="106"/>
        <v>115825427</v>
      </c>
      <c r="L170" s="28">
        <f t="shared" si="106"/>
        <v>144570828</v>
      </c>
      <c r="M170" s="28">
        <f t="shared" si="106"/>
        <v>159534364</v>
      </c>
      <c r="N170" s="28">
        <f t="shared" si="106"/>
        <v>155473390</v>
      </c>
      <c r="O170" s="28">
        <f t="shared" si="106"/>
        <v>151333153</v>
      </c>
      <c r="P170" s="20">
        <f>SUM(D170:O170)</f>
        <v>1511105988</v>
      </c>
    </row>
    <row r="171" spans="2:16" x14ac:dyDescent="0.2">
      <c r="B171" s="18" t="s">
        <v>33</v>
      </c>
      <c r="C171" s="19">
        <v>25</v>
      </c>
      <c r="D171" s="28">
        <f t="shared" ref="D171:O171" si="107">D120</f>
        <v>40371114</v>
      </c>
      <c r="E171" s="28">
        <f t="shared" si="107"/>
        <v>41245215</v>
      </c>
      <c r="F171" s="28">
        <f t="shared" si="107"/>
        <v>35782562</v>
      </c>
      <c r="G171" s="28">
        <f t="shared" si="107"/>
        <v>34660334</v>
      </c>
      <c r="H171" s="28">
        <f t="shared" si="107"/>
        <v>36828503</v>
      </c>
      <c r="I171" s="28">
        <f t="shared" si="107"/>
        <v>33895218</v>
      </c>
      <c r="J171" s="28">
        <f t="shared" si="107"/>
        <v>38998449</v>
      </c>
      <c r="K171" s="28">
        <f t="shared" si="107"/>
        <v>36042751</v>
      </c>
      <c r="L171" s="28">
        <f t="shared" si="107"/>
        <v>43290432</v>
      </c>
      <c r="M171" s="28">
        <f t="shared" si="107"/>
        <v>44399964</v>
      </c>
      <c r="N171" s="28">
        <f t="shared" si="107"/>
        <v>47439486</v>
      </c>
      <c r="O171" s="28">
        <f t="shared" si="107"/>
        <v>45085711</v>
      </c>
      <c r="P171" s="20">
        <f>SUM(D171:O171)</f>
        <v>478039739</v>
      </c>
    </row>
    <row r="172" spans="2:16" x14ac:dyDescent="0.2">
      <c r="B172" s="18" t="s">
        <v>38</v>
      </c>
      <c r="C172" s="19">
        <v>34</v>
      </c>
      <c r="D172" s="28">
        <f t="shared" ref="D172:O172" si="108">D121</f>
        <v>9210</v>
      </c>
      <c r="E172" s="28">
        <f t="shared" si="108"/>
        <v>360789</v>
      </c>
      <c r="F172" s="28">
        <f t="shared" si="108"/>
        <v>515877</v>
      </c>
      <c r="G172" s="28">
        <f t="shared" si="108"/>
        <v>569347</v>
      </c>
      <c r="H172" s="28">
        <f t="shared" si="108"/>
        <v>88780</v>
      </c>
      <c r="I172" s="28">
        <f t="shared" si="108"/>
        <v>16726</v>
      </c>
      <c r="J172" s="28">
        <f t="shared" si="108"/>
        <v>14388</v>
      </c>
      <c r="K172" s="28">
        <f t="shared" si="108"/>
        <v>6678</v>
      </c>
      <c r="L172" s="28">
        <f t="shared" si="108"/>
        <v>7356</v>
      </c>
      <c r="M172" s="28">
        <f t="shared" si="108"/>
        <v>5963</v>
      </c>
      <c r="N172" s="28">
        <f t="shared" si="108"/>
        <v>5726</v>
      </c>
      <c r="O172" s="28">
        <f t="shared" si="108"/>
        <v>8164</v>
      </c>
      <c r="P172" s="20">
        <f>SUM(D172:O172)</f>
        <v>1609004</v>
      </c>
    </row>
    <row r="173" spans="2:16" x14ac:dyDescent="0.2">
      <c r="B173" s="15" t="s">
        <v>31</v>
      </c>
      <c r="C173" s="16">
        <v>41</v>
      </c>
      <c r="D173" s="28">
        <f t="shared" ref="D173:O173" si="109">D122</f>
        <v>23508459</v>
      </c>
      <c r="E173" s="28">
        <f t="shared" si="109"/>
        <v>17785946</v>
      </c>
      <c r="F173" s="28">
        <f t="shared" si="109"/>
        <v>17688690</v>
      </c>
      <c r="G173" s="28">
        <f t="shared" si="109"/>
        <v>16561655</v>
      </c>
      <c r="H173" s="28">
        <f t="shared" si="109"/>
        <v>19014508</v>
      </c>
      <c r="I173" s="28">
        <f t="shared" si="109"/>
        <v>17687304</v>
      </c>
      <c r="J173" s="28">
        <f t="shared" si="109"/>
        <v>18207870</v>
      </c>
      <c r="K173" s="28">
        <f t="shared" si="109"/>
        <v>20230817</v>
      </c>
      <c r="L173" s="28">
        <f t="shared" si="109"/>
        <v>22743869</v>
      </c>
      <c r="M173" s="28">
        <f t="shared" si="109"/>
        <v>21042539</v>
      </c>
      <c r="N173" s="28">
        <f t="shared" si="109"/>
        <v>23736445</v>
      </c>
      <c r="O173" s="28">
        <f t="shared" si="109"/>
        <v>27000423</v>
      </c>
      <c r="P173" s="20">
        <f>SUM(D173:O173)</f>
        <v>245208525</v>
      </c>
    </row>
    <row r="174" spans="2:16" x14ac:dyDescent="0.2">
      <c r="B174" s="15"/>
      <c r="C174" s="21"/>
      <c r="D174" s="22">
        <f t="shared" ref="D174:P174" si="110">SUM(D169:D173)</f>
        <v>228727234</v>
      </c>
      <c r="E174" s="22">
        <f t="shared" si="110"/>
        <v>186265179</v>
      </c>
      <c r="F174" s="22">
        <f t="shared" si="110"/>
        <v>177300027</v>
      </c>
      <c r="G174" s="22">
        <f t="shared" si="110"/>
        <v>181129760</v>
      </c>
      <c r="H174" s="22">
        <f t="shared" si="110"/>
        <v>181998425</v>
      </c>
      <c r="I174" s="22">
        <f t="shared" si="110"/>
        <v>180336757</v>
      </c>
      <c r="J174" s="22">
        <f t="shared" si="110"/>
        <v>187466581</v>
      </c>
      <c r="K174" s="22">
        <f t="shared" si="110"/>
        <v>193064800</v>
      </c>
      <c r="L174" s="22">
        <f t="shared" si="110"/>
        <v>236530689</v>
      </c>
      <c r="M174" s="22">
        <f t="shared" si="110"/>
        <v>254862115</v>
      </c>
      <c r="N174" s="22">
        <f t="shared" si="110"/>
        <v>256408343</v>
      </c>
      <c r="O174" s="22">
        <f t="shared" si="110"/>
        <v>251321168</v>
      </c>
      <c r="P174" s="23">
        <f t="shared" si="110"/>
        <v>2515411078</v>
      </c>
    </row>
    <row r="175" spans="2:16" x14ac:dyDescent="0.2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2:16" x14ac:dyDescent="0.2">
      <c r="B176" s="52"/>
      <c r="C176" s="53"/>
      <c r="D176" s="101" t="s">
        <v>54</v>
      </c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2"/>
    </row>
    <row r="177" spans="2:16" x14ac:dyDescent="0.2">
      <c r="B177" s="61" t="s">
        <v>35</v>
      </c>
      <c r="C177" s="50" t="s">
        <v>34</v>
      </c>
      <c r="D177" s="50" t="str">
        <f>D114</f>
        <v>Oct</v>
      </c>
      <c r="E177" s="50" t="s">
        <v>15</v>
      </c>
      <c r="F177" s="50" t="s">
        <v>16</v>
      </c>
      <c r="G177" s="50" t="s">
        <v>17</v>
      </c>
      <c r="H177" s="50" t="s">
        <v>18</v>
      </c>
      <c r="I177" s="50" t="s">
        <v>19</v>
      </c>
      <c r="J177" s="50" t="s">
        <v>20</v>
      </c>
      <c r="K177" s="50" t="s">
        <v>21</v>
      </c>
      <c r="L177" s="50" t="s">
        <v>22</v>
      </c>
      <c r="M177" s="50" t="s">
        <v>23</v>
      </c>
      <c r="N177" s="50" t="s">
        <v>24</v>
      </c>
      <c r="O177" s="50" t="s">
        <v>25</v>
      </c>
      <c r="P177" s="58" t="s">
        <v>13</v>
      </c>
    </row>
    <row r="178" spans="2:16" x14ac:dyDescent="0.2">
      <c r="B178" s="18" t="s">
        <v>32</v>
      </c>
      <c r="C178" s="19">
        <v>1</v>
      </c>
      <c r="D178" s="28">
        <v>193543793</v>
      </c>
      <c r="E178" s="28">
        <v>121253596</v>
      </c>
      <c r="F178" s="28">
        <v>138655553</v>
      </c>
      <c r="G178" s="28">
        <v>172202531</v>
      </c>
      <c r="H178" s="28">
        <v>144137075</v>
      </c>
      <c r="I178" s="28">
        <v>121033261</v>
      </c>
      <c r="J178" s="28">
        <v>119050658</v>
      </c>
      <c r="K178" s="28">
        <v>133259872</v>
      </c>
      <c r="L178" s="28">
        <v>208134706</v>
      </c>
      <c r="M178" s="28">
        <v>278518705</v>
      </c>
      <c r="N178" s="28">
        <v>269823075</v>
      </c>
      <c r="O178" s="28">
        <v>230144623</v>
      </c>
      <c r="P178" s="20">
        <f t="shared" ref="P178:P183" si="111">SUM(D178:O178)</f>
        <v>2129757448</v>
      </c>
    </row>
    <row r="179" spans="2:16" x14ac:dyDescent="0.2">
      <c r="B179" s="18" t="s">
        <v>27</v>
      </c>
      <c r="C179" s="19">
        <v>2</v>
      </c>
      <c r="D179" s="28">
        <f t="shared" ref="D179:O179" si="112">D115</f>
        <v>25588485</v>
      </c>
      <c r="E179" s="28">
        <f t="shared" si="112"/>
        <v>19024398</v>
      </c>
      <c r="F179" s="28">
        <f t="shared" si="112"/>
        <v>19277830</v>
      </c>
      <c r="G179" s="28">
        <f t="shared" si="112"/>
        <v>21174751</v>
      </c>
      <c r="H179" s="28">
        <f t="shared" si="112"/>
        <v>20643441</v>
      </c>
      <c r="I179" s="28">
        <f t="shared" si="112"/>
        <v>19767422</v>
      </c>
      <c r="J179" s="28">
        <f t="shared" si="112"/>
        <v>19567866</v>
      </c>
      <c r="K179" s="28">
        <f t="shared" si="112"/>
        <v>20959127</v>
      </c>
      <c r="L179" s="28">
        <f t="shared" si="112"/>
        <v>25918204</v>
      </c>
      <c r="M179" s="28">
        <f t="shared" si="112"/>
        <v>29879285</v>
      </c>
      <c r="N179" s="28">
        <f t="shared" si="112"/>
        <v>29753296</v>
      </c>
      <c r="O179" s="28">
        <f t="shared" si="112"/>
        <v>27893717</v>
      </c>
      <c r="P179" s="20">
        <f t="shared" si="111"/>
        <v>279447822</v>
      </c>
    </row>
    <row r="180" spans="2:16" x14ac:dyDescent="0.2">
      <c r="B180" s="18" t="s">
        <v>26</v>
      </c>
      <c r="C180" s="19">
        <v>24</v>
      </c>
      <c r="D180" s="28">
        <f t="shared" ref="D180:O180" si="113">D119</f>
        <v>139249966</v>
      </c>
      <c r="E180" s="28">
        <f t="shared" si="113"/>
        <v>107848831</v>
      </c>
      <c r="F180" s="28">
        <f t="shared" si="113"/>
        <v>104035068</v>
      </c>
      <c r="G180" s="28">
        <f t="shared" si="113"/>
        <v>108163673</v>
      </c>
      <c r="H180" s="28">
        <f t="shared" si="113"/>
        <v>105423193</v>
      </c>
      <c r="I180" s="28">
        <f t="shared" si="113"/>
        <v>108970087</v>
      </c>
      <c r="J180" s="28">
        <f t="shared" si="113"/>
        <v>110678008</v>
      </c>
      <c r="K180" s="28">
        <f t="shared" si="113"/>
        <v>115825427</v>
      </c>
      <c r="L180" s="28">
        <f t="shared" si="113"/>
        <v>144570828</v>
      </c>
      <c r="M180" s="28">
        <f t="shared" si="113"/>
        <v>159534364</v>
      </c>
      <c r="N180" s="28">
        <f t="shared" si="113"/>
        <v>155473390</v>
      </c>
      <c r="O180" s="28">
        <f t="shared" si="113"/>
        <v>151333153</v>
      </c>
      <c r="P180" s="20">
        <f t="shared" si="111"/>
        <v>1511105988</v>
      </c>
    </row>
    <row r="181" spans="2:16" x14ac:dyDescent="0.2">
      <c r="B181" s="18" t="s">
        <v>33</v>
      </c>
      <c r="C181" s="19">
        <v>25</v>
      </c>
      <c r="D181" s="28">
        <f t="shared" ref="D181:O181" si="114">D120</f>
        <v>40371114</v>
      </c>
      <c r="E181" s="28">
        <f t="shared" si="114"/>
        <v>41245215</v>
      </c>
      <c r="F181" s="28">
        <f t="shared" si="114"/>
        <v>35782562</v>
      </c>
      <c r="G181" s="28">
        <f t="shared" si="114"/>
        <v>34660334</v>
      </c>
      <c r="H181" s="28">
        <f t="shared" si="114"/>
        <v>36828503</v>
      </c>
      <c r="I181" s="28">
        <f t="shared" si="114"/>
        <v>33895218</v>
      </c>
      <c r="J181" s="28">
        <f t="shared" si="114"/>
        <v>38998449</v>
      </c>
      <c r="K181" s="28">
        <f t="shared" si="114"/>
        <v>36042751</v>
      </c>
      <c r="L181" s="28">
        <f t="shared" si="114"/>
        <v>43290432</v>
      </c>
      <c r="M181" s="28">
        <f t="shared" si="114"/>
        <v>44399964</v>
      </c>
      <c r="N181" s="28">
        <f t="shared" si="114"/>
        <v>47439486</v>
      </c>
      <c r="O181" s="28">
        <f t="shared" si="114"/>
        <v>45085711</v>
      </c>
      <c r="P181" s="20">
        <f t="shared" si="111"/>
        <v>478039739</v>
      </c>
    </row>
    <row r="182" spans="2:16" x14ac:dyDescent="0.2">
      <c r="B182" s="18" t="s">
        <v>38</v>
      </c>
      <c r="C182" s="19">
        <v>34</v>
      </c>
      <c r="D182" s="28">
        <f t="shared" ref="D182:O182" si="115">D121</f>
        <v>9210</v>
      </c>
      <c r="E182" s="28">
        <f t="shared" si="115"/>
        <v>360789</v>
      </c>
      <c r="F182" s="28">
        <f t="shared" si="115"/>
        <v>515877</v>
      </c>
      <c r="G182" s="28">
        <f t="shared" si="115"/>
        <v>569347</v>
      </c>
      <c r="H182" s="28">
        <f t="shared" si="115"/>
        <v>88780</v>
      </c>
      <c r="I182" s="28">
        <f t="shared" si="115"/>
        <v>16726</v>
      </c>
      <c r="J182" s="28">
        <f t="shared" si="115"/>
        <v>14388</v>
      </c>
      <c r="K182" s="28">
        <f t="shared" si="115"/>
        <v>6678</v>
      </c>
      <c r="L182" s="28">
        <f t="shared" si="115"/>
        <v>7356</v>
      </c>
      <c r="M182" s="28">
        <f t="shared" si="115"/>
        <v>5963</v>
      </c>
      <c r="N182" s="28">
        <f t="shared" si="115"/>
        <v>5726</v>
      </c>
      <c r="O182" s="28">
        <f t="shared" si="115"/>
        <v>8164</v>
      </c>
      <c r="P182" s="20">
        <f t="shared" si="111"/>
        <v>1609004</v>
      </c>
    </row>
    <row r="183" spans="2:16" x14ac:dyDescent="0.2">
      <c r="B183" s="15" t="s">
        <v>31</v>
      </c>
      <c r="C183" s="16">
        <v>41</v>
      </c>
      <c r="D183" s="28">
        <f t="shared" ref="D183:O183" si="116">D122</f>
        <v>23508459</v>
      </c>
      <c r="E183" s="28">
        <f t="shared" si="116"/>
        <v>17785946</v>
      </c>
      <c r="F183" s="28">
        <f t="shared" si="116"/>
        <v>17688690</v>
      </c>
      <c r="G183" s="28">
        <f t="shared" si="116"/>
        <v>16561655</v>
      </c>
      <c r="H183" s="28">
        <f t="shared" si="116"/>
        <v>19014508</v>
      </c>
      <c r="I183" s="28">
        <f t="shared" si="116"/>
        <v>17687304</v>
      </c>
      <c r="J183" s="28">
        <f t="shared" si="116"/>
        <v>18207870</v>
      </c>
      <c r="K183" s="28">
        <f t="shared" si="116"/>
        <v>20230817</v>
      </c>
      <c r="L183" s="28">
        <f t="shared" si="116"/>
        <v>22743869</v>
      </c>
      <c r="M183" s="28">
        <f t="shared" si="116"/>
        <v>21042539</v>
      </c>
      <c r="N183" s="28">
        <f t="shared" si="116"/>
        <v>23736445</v>
      </c>
      <c r="O183" s="28">
        <f t="shared" si="116"/>
        <v>27000423</v>
      </c>
      <c r="P183" s="20">
        <f t="shared" si="111"/>
        <v>245208525</v>
      </c>
    </row>
    <row r="184" spans="2:16" x14ac:dyDescent="0.2">
      <c r="B184" s="15"/>
      <c r="C184" s="21"/>
      <c r="D184" s="22">
        <f t="shared" ref="D184:P184" si="117">SUM(D178:D183)</f>
        <v>422271027</v>
      </c>
      <c r="E184" s="22">
        <f t="shared" si="117"/>
        <v>307518775</v>
      </c>
      <c r="F184" s="22">
        <f t="shared" si="117"/>
        <v>315955580</v>
      </c>
      <c r="G184" s="22">
        <f t="shared" si="117"/>
        <v>353332291</v>
      </c>
      <c r="H184" s="22">
        <f t="shared" si="117"/>
        <v>326135500</v>
      </c>
      <c r="I184" s="22">
        <f t="shared" si="117"/>
        <v>301370018</v>
      </c>
      <c r="J184" s="22">
        <f t="shared" si="117"/>
        <v>306517239</v>
      </c>
      <c r="K184" s="22">
        <f t="shared" si="117"/>
        <v>326324672</v>
      </c>
      <c r="L184" s="22">
        <f t="shared" si="117"/>
        <v>444665395</v>
      </c>
      <c r="M184" s="22">
        <f t="shared" si="117"/>
        <v>533380820</v>
      </c>
      <c r="N184" s="22">
        <f t="shared" si="117"/>
        <v>526231418</v>
      </c>
      <c r="O184" s="22">
        <f t="shared" si="117"/>
        <v>481465791</v>
      </c>
      <c r="P184" s="23">
        <f t="shared" si="117"/>
        <v>4645168526</v>
      </c>
    </row>
  </sheetData>
  <mergeCells count="18">
    <mergeCell ref="D135:P135"/>
    <mergeCell ref="D145:P145"/>
    <mergeCell ref="D159:P159"/>
    <mergeCell ref="D167:P167"/>
    <mergeCell ref="D176:P176"/>
    <mergeCell ref="D76:P76"/>
    <mergeCell ref="D85:P85"/>
    <mergeCell ref="D97:P97"/>
    <mergeCell ref="D113:P113"/>
    <mergeCell ref="D126:P126"/>
    <mergeCell ref="D2:F2"/>
    <mergeCell ref="G2:O2"/>
    <mergeCell ref="D44:P44"/>
    <mergeCell ref="D54:P54"/>
    <mergeCell ref="D68:P68"/>
    <mergeCell ref="D17:P17"/>
    <mergeCell ref="D22:P22"/>
    <mergeCell ref="D35:P35"/>
  </mergeCells>
  <pageMargins left="0.7" right="0.7" top="1.75" bottom="0.75" header="1.25" footer="0.3"/>
  <pageSetup scale="65" fitToHeight="0" orientation="landscape" r:id="rId1"/>
  <headerFooter>
    <oddHeader>&amp;LEL PASO ELECTRIC COMPANY
2017 TEXAS RATE CASE FILING
TEXAS ENERGY EFFICIENCY PROGRAM ANNUALIZATION ADJUSTMENT&amp;RWP/EXHIBIT MC-1R
PAGE &amp;P OF &amp;N</oddHeader>
  </headerFooter>
  <rowBreaks count="4" manualBreakCount="4">
    <brk id="43" min="1" max="15" man="1"/>
    <brk id="84" min="1" max="15" man="1"/>
    <brk id="112" max="16383" man="1"/>
    <brk id="144" min="1" max="15" man="1"/>
  </rowBreaks>
  <ignoredErrors>
    <ignoredError sqref="P149:P15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11"/>
  <sheetViews>
    <sheetView tabSelected="1" zoomScaleNormal="100" workbookViewId="0">
      <selection activeCell="C7" sqref="C7"/>
    </sheetView>
  </sheetViews>
  <sheetFormatPr defaultColWidth="9.140625" defaultRowHeight="12.75" x14ac:dyDescent="0.2"/>
  <cols>
    <col min="1" max="1" width="9.140625" style="2" customWidth="1"/>
    <col min="2" max="2" width="3.7109375" style="2" customWidth="1"/>
    <col min="3" max="3" width="38.85546875" style="2" bestFit="1" customWidth="1"/>
    <col min="4" max="4" width="11.5703125" style="2" bestFit="1" customWidth="1"/>
    <col min="5" max="15" width="10.5703125" style="2" bestFit="1" customWidth="1"/>
    <col min="16" max="16" width="11.5703125" style="2" bestFit="1" customWidth="1"/>
    <col min="17" max="16384" width="9.140625" style="2"/>
  </cols>
  <sheetData>
    <row r="1" spans="3:16" x14ac:dyDescent="0.2">
      <c r="C1" s="110" t="s">
        <v>97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2"/>
    </row>
    <row r="2" spans="3:16" x14ac:dyDescent="0.2">
      <c r="D2" s="113">
        <v>2015</v>
      </c>
      <c r="E2" s="114"/>
      <c r="F2" s="115"/>
      <c r="G2" s="113">
        <v>2016</v>
      </c>
      <c r="H2" s="114"/>
      <c r="I2" s="114"/>
      <c r="J2" s="114"/>
      <c r="K2" s="114"/>
      <c r="L2" s="114"/>
      <c r="M2" s="114"/>
      <c r="N2" s="114"/>
      <c r="O2" s="115"/>
      <c r="P2" s="71"/>
    </row>
    <row r="3" spans="3:16" x14ac:dyDescent="0.2">
      <c r="C3" s="69"/>
      <c r="D3" s="69" t="s">
        <v>23</v>
      </c>
      <c r="E3" s="69" t="s">
        <v>24</v>
      </c>
      <c r="F3" s="69" t="s">
        <v>25</v>
      </c>
      <c r="G3" s="69" t="s">
        <v>41</v>
      </c>
      <c r="H3" s="69" t="s">
        <v>15</v>
      </c>
      <c r="I3" s="69" t="s">
        <v>16</v>
      </c>
      <c r="J3" s="69" t="s">
        <v>17</v>
      </c>
      <c r="K3" s="69" t="s">
        <v>18</v>
      </c>
      <c r="L3" s="69" t="s">
        <v>19</v>
      </c>
      <c r="M3" s="69" t="s">
        <v>20</v>
      </c>
      <c r="N3" s="69" t="s">
        <v>21</v>
      </c>
      <c r="O3" s="69" t="s">
        <v>22</v>
      </c>
      <c r="P3" s="69" t="s">
        <v>13</v>
      </c>
    </row>
    <row r="4" spans="3:16" x14ac:dyDescent="0.2">
      <c r="C4" s="2" t="s">
        <v>98</v>
      </c>
      <c r="D4" s="10">
        <f>HLOOKUP(D$3,'2015 Programs'!$C$3:$N$17,'2015 Programs'!$Q$15,FALSE)-HLOOKUP($O$3,'2015 Programs'!$C$3:$N$17,'2015 Programs'!$Q$15,FALSE)</f>
        <v>163406</v>
      </c>
      <c r="E4" s="10">
        <f>HLOOKUP(E$3,'2015 Programs'!$C$3:$N$17,'2015 Programs'!$Q$15,FALSE)-HLOOKUP($O$3,'2015 Programs'!$C$3:$N$17,'2015 Programs'!$Q$15,FALSE)</f>
        <v>337600</v>
      </c>
      <c r="F4" s="10">
        <f>HLOOKUP(F$3,'2015 Programs'!$C$3:$N$17,'2015 Programs'!$Q$15,FALSE)-HLOOKUP($O$3,'2015 Programs'!$C$3:$N$17,'2015 Programs'!$Q$15,FALSE)</f>
        <v>744531</v>
      </c>
      <c r="G4" s="10">
        <f>$F$4</f>
        <v>744531</v>
      </c>
      <c r="H4" s="10">
        <f t="shared" ref="H4:O4" si="0">$F$4</f>
        <v>744531</v>
      </c>
      <c r="I4" s="10">
        <f t="shared" si="0"/>
        <v>744531</v>
      </c>
      <c r="J4" s="10">
        <f t="shared" si="0"/>
        <v>744531</v>
      </c>
      <c r="K4" s="10">
        <f t="shared" si="0"/>
        <v>744531</v>
      </c>
      <c r="L4" s="10">
        <f t="shared" si="0"/>
        <v>744531</v>
      </c>
      <c r="M4" s="10">
        <f t="shared" si="0"/>
        <v>744531</v>
      </c>
      <c r="N4" s="10">
        <f t="shared" si="0"/>
        <v>744531</v>
      </c>
      <c r="O4" s="10">
        <f t="shared" si="0"/>
        <v>744531</v>
      </c>
      <c r="P4" s="10">
        <f>SUM(D4:O4)</f>
        <v>7946316</v>
      </c>
    </row>
    <row r="5" spans="3:16" x14ac:dyDescent="0.2">
      <c r="C5" s="2" t="s">
        <v>99</v>
      </c>
      <c r="D5" s="10"/>
      <c r="E5" s="10"/>
      <c r="F5" s="10"/>
      <c r="G5" s="10">
        <f>'2016 Programs'!C15</f>
        <v>80810</v>
      </c>
      <c r="H5" s="10">
        <f>'2016 Programs'!D15</f>
        <v>172422</v>
      </c>
      <c r="I5" s="10">
        <f>'2016 Programs'!E15</f>
        <v>306647</v>
      </c>
      <c r="J5" s="10">
        <f>'2016 Programs'!F15</f>
        <v>358622</v>
      </c>
      <c r="K5" s="10">
        <f>'2016 Programs'!G15</f>
        <v>424949</v>
      </c>
      <c r="L5" s="10">
        <f>'2016 Programs'!H15</f>
        <v>554898</v>
      </c>
      <c r="M5" s="10">
        <f>'2016 Programs'!I15</f>
        <v>580636</v>
      </c>
      <c r="N5" s="10">
        <f>'2016 Programs'!J15</f>
        <v>829503</v>
      </c>
      <c r="O5" s="10">
        <f>'2016 Programs'!K15</f>
        <v>1066369</v>
      </c>
      <c r="P5" s="10">
        <f>SUM(D5:O5)</f>
        <v>4374856</v>
      </c>
    </row>
    <row r="6" spans="3:16" ht="13.5" thickBot="1" x14ac:dyDescent="0.25">
      <c r="C6" s="49" t="s">
        <v>67</v>
      </c>
      <c r="D6" s="70">
        <f>SUM(D4:D5)</f>
        <v>163406</v>
      </c>
      <c r="E6" s="70">
        <f t="shared" ref="E6:P6" si="1">SUM(E4:E5)</f>
        <v>337600</v>
      </c>
      <c r="F6" s="70">
        <f t="shared" si="1"/>
        <v>744531</v>
      </c>
      <c r="G6" s="70">
        <f t="shared" si="1"/>
        <v>825341</v>
      </c>
      <c r="H6" s="70">
        <f t="shared" si="1"/>
        <v>916953</v>
      </c>
      <c r="I6" s="70">
        <f t="shared" si="1"/>
        <v>1051178</v>
      </c>
      <c r="J6" s="70">
        <f t="shared" si="1"/>
        <v>1103153</v>
      </c>
      <c r="K6" s="70">
        <f t="shared" si="1"/>
        <v>1169480</v>
      </c>
      <c r="L6" s="70">
        <f t="shared" si="1"/>
        <v>1299429</v>
      </c>
      <c r="M6" s="70">
        <f t="shared" si="1"/>
        <v>1325167</v>
      </c>
      <c r="N6" s="70">
        <f t="shared" si="1"/>
        <v>1574034</v>
      </c>
      <c r="O6" s="70">
        <f t="shared" si="1"/>
        <v>1810900</v>
      </c>
      <c r="P6" s="70">
        <f t="shared" si="1"/>
        <v>12321172</v>
      </c>
    </row>
    <row r="7" spans="3:16" ht="25.5" customHeight="1" thickTop="1" x14ac:dyDescent="0.2">
      <c r="C7" s="2" t="s">
        <v>42</v>
      </c>
      <c r="D7" s="10">
        <f>HLOOKUP(D$3,'2015 Programs'!$C$3:$N$17,'2015 Programs'!$Q$16,FALSE)</f>
        <v>581124</v>
      </c>
      <c r="E7" s="10">
        <f>HLOOKUP(E$3,'2015 Programs'!$C$3:$N$17,'2015 Programs'!$Q$16,FALSE)</f>
        <v>406930</v>
      </c>
      <c r="F7" s="10">
        <f>HLOOKUP(F$3,'2015 Programs'!$C$3:$N$17,'2015 Programs'!$Q$16,FALSE)</f>
        <v>-1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f>SUM(D7:O7)</f>
        <v>988053</v>
      </c>
    </row>
    <row r="8" spans="3:16" x14ac:dyDescent="0.2">
      <c r="C8" s="2" t="s">
        <v>89</v>
      </c>
      <c r="D8" s="10">
        <f>$O$5-D5</f>
        <v>1066369</v>
      </c>
      <c r="E8" s="10">
        <f t="shared" ref="E8:O8" si="2">$O$5-E5</f>
        <v>1066369</v>
      </c>
      <c r="F8" s="10">
        <f t="shared" si="2"/>
        <v>1066369</v>
      </c>
      <c r="G8" s="10">
        <f t="shared" si="2"/>
        <v>985559</v>
      </c>
      <c r="H8" s="10">
        <f t="shared" si="2"/>
        <v>893947</v>
      </c>
      <c r="I8" s="10">
        <f t="shared" si="2"/>
        <v>759722</v>
      </c>
      <c r="J8" s="10">
        <f t="shared" si="2"/>
        <v>707747</v>
      </c>
      <c r="K8" s="10">
        <f t="shared" si="2"/>
        <v>641420</v>
      </c>
      <c r="L8" s="10">
        <f t="shared" si="2"/>
        <v>511471</v>
      </c>
      <c r="M8" s="10">
        <f>$O$5-M5</f>
        <v>485733</v>
      </c>
      <c r="N8" s="10">
        <f t="shared" si="2"/>
        <v>236866</v>
      </c>
      <c r="O8" s="10">
        <f t="shared" si="2"/>
        <v>0</v>
      </c>
      <c r="P8" s="10">
        <f>SUM(D8:O8)</f>
        <v>8421572</v>
      </c>
    </row>
    <row r="9" spans="3:16" ht="13.5" thickBot="1" x14ac:dyDescent="0.25">
      <c r="C9" s="49" t="s">
        <v>43</v>
      </c>
      <c r="D9" s="70">
        <f>SUM(D7:D8)</f>
        <v>1647493</v>
      </c>
      <c r="E9" s="70">
        <f t="shared" ref="E9:P9" si="3">SUM(E7:E8)</f>
        <v>1473299</v>
      </c>
      <c r="F9" s="70">
        <f t="shared" si="3"/>
        <v>1066368</v>
      </c>
      <c r="G9" s="70">
        <f t="shared" si="3"/>
        <v>985559</v>
      </c>
      <c r="H9" s="70">
        <f t="shared" si="3"/>
        <v>893947</v>
      </c>
      <c r="I9" s="70">
        <f t="shared" si="3"/>
        <v>759722</v>
      </c>
      <c r="J9" s="70">
        <f t="shared" si="3"/>
        <v>707747</v>
      </c>
      <c r="K9" s="70">
        <f t="shared" si="3"/>
        <v>641420</v>
      </c>
      <c r="L9" s="70">
        <f t="shared" si="3"/>
        <v>511471</v>
      </c>
      <c r="M9" s="70">
        <f t="shared" si="3"/>
        <v>485733</v>
      </c>
      <c r="N9" s="70">
        <f t="shared" si="3"/>
        <v>236866</v>
      </c>
      <c r="O9" s="70">
        <f t="shared" si="3"/>
        <v>0</v>
      </c>
      <c r="P9" s="70">
        <f t="shared" si="3"/>
        <v>9409625</v>
      </c>
    </row>
    <row r="10" spans="3:16" ht="27.75" customHeight="1" thickTop="1" thickBot="1" x14ac:dyDescent="0.25">
      <c r="C10" s="49" t="s">
        <v>101</v>
      </c>
      <c r="D10" s="70">
        <f>D9+D6</f>
        <v>1810899</v>
      </c>
      <c r="E10" s="70">
        <f t="shared" ref="E10:P10" si="4">E9+E6</f>
        <v>1810899</v>
      </c>
      <c r="F10" s="70">
        <f t="shared" si="4"/>
        <v>1810899</v>
      </c>
      <c r="G10" s="70">
        <f t="shared" si="4"/>
        <v>1810900</v>
      </c>
      <c r="H10" s="70">
        <f t="shared" si="4"/>
        <v>1810900</v>
      </c>
      <c r="I10" s="70">
        <f t="shared" si="4"/>
        <v>1810900</v>
      </c>
      <c r="J10" s="70">
        <f t="shared" si="4"/>
        <v>1810900</v>
      </c>
      <c r="K10" s="70">
        <f t="shared" si="4"/>
        <v>1810900</v>
      </c>
      <c r="L10" s="70">
        <f t="shared" si="4"/>
        <v>1810900</v>
      </c>
      <c r="M10" s="70">
        <f t="shared" si="4"/>
        <v>1810900</v>
      </c>
      <c r="N10" s="70">
        <f t="shared" si="4"/>
        <v>1810900</v>
      </c>
      <c r="O10" s="70">
        <f t="shared" si="4"/>
        <v>1810900</v>
      </c>
      <c r="P10" s="70">
        <f t="shared" si="4"/>
        <v>21730797</v>
      </c>
    </row>
    <row r="11" spans="3:16" ht="13.5" thickTop="1" x14ac:dyDescent="0.2"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</sheetData>
  <mergeCells count="3">
    <mergeCell ref="C1:P1"/>
    <mergeCell ref="D2:F2"/>
    <mergeCell ref="G2:O2"/>
  </mergeCells>
  <pageMargins left="0.7" right="0.7" top="1.75" bottom="0.75" header="1.25" footer="0.3"/>
  <pageSetup scale="76" fitToHeight="0" orientation="landscape" r:id="rId1"/>
  <headerFooter>
    <oddHeader>&amp;LEL PASO ELECTRIC COMPANY
2017 TEXAS RATE CASE FILING
TEXAS ENERGY EFFICIENCY PROGRAM ANNUALIZATION ADJUSTMENT&amp;RWP/EXHIBIT MC-1R
PAGE &amp;P OF &amp;N</oddHeader>
  </headerFooter>
  <ignoredErrors>
    <ignoredError sqref="P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2015 Energy By Program by Month</vt:lpstr>
      <vt:lpstr>2016 Energy By Program by Month</vt:lpstr>
      <vt:lpstr>2015 Programs</vt:lpstr>
      <vt:lpstr>2016 Programs</vt:lpstr>
      <vt:lpstr>Allocation 2015</vt:lpstr>
      <vt:lpstr>Allocation 2016</vt:lpstr>
      <vt:lpstr>Combined Allocation</vt:lpstr>
      <vt:lpstr>Summary and Chart</vt:lpstr>
      <vt:lpstr>'2015 Energy By Program by Month'!Print_Area</vt:lpstr>
      <vt:lpstr>'2015 Programs'!Print_Area</vt:lpstr>
      <vt:lpstr>'2016 Energy By Program by Month'!Print_Area</vt:lpstr>
      <vt:lpstr>'2016 Programs'!Print_Area</vt:lpstr>
      <vt:lpstr>'Allocation 2015'!Print_Area</vt:lpstr>
      <vt:lpstr>'Allocation 2016'!Print_Area</vt:lpstr>
      <vt:lpstr>'Combined Allocation'!Print_Area</vt:lpstr>
      <vt:lpstr>'Summary and Chart'!Print_Area</vt:lpstr>
      <vt:lpstr>'2015 Energy By Program by Month'!Print_Titles</vt:lpstr>
      <vt:lpstr>'Allocation 2015'!Print_Titles</vt:lpstr>
      <vt:lpstr>'Allocation 2016'!Print_Titles</vt:lpstr>
      <vt:lpstr>'Combined Allocation'!Print_Titles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2015-10-28T22:48:10Z</dcterms:created>
  <dcterms:modified xsi:type="dcterms:W3CDTF">2017-07-24T18:41:22Z</dcterms:modified>
</cp:coreProperties>
</file>